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УСН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0" i="5" l="1"/>
  <c r="Q50" i="5"/>
  <c r="Q49" i="5"/>
  <c r="R50" i="5"/>
</calcChain>
</file>

<file path=xl/sharedStrings.xml><?xml version="1.0" encoding="utf-8"?>
<sst xmlns="http://schemas.openxmlformats.org/spreadsheetml/2006/main" count="95" uniqueCount="80">
  <si>
    <t>Графа:</t>
  </si>
  <si>
    <t>Формула:</t>
  </si>
  <si>
    <t>Факт на 01.01.2020</t>
  </si>
  <si>
    <t>тыс. руб</t>
  </si>
  <si>
    <t>Справочно:</t>
  </si>
  <si>
    <t>Норматив отчисления в бюджет МР (ГО), %</t>
  </si>
  <si>
    <t>Норматив отчисления в областной бюджет, %</t>
  </si>
  <si>
    <r>
      <t xml:space="preserve">Ожидаемое поступление в </t>
    </r>
    <r>
      <rPr>
        <b/>
        <sz val="11"/>
        <color theme="1"/>
        <rFont val="Calibri"/>
        <family val="2"/>
        <charset val="204"/>
        <scheme val="minor"/>
      </rPr>
      <t>областной бюджет</t>
    </r>
  </si>
  <si>
    <r>
      <t xml:space="preserve">Ожидаемое поступление в </t>
    </r>
    <r>
      <rPr>
        <b/>
        <sz val="11"/>
        <color theme="1"/>
        <rFont val="Calibri"/>
        <family val="2"/>
        <charset val="204"/>
        <scheme val="minor"/>
      </rPr>
      <t>местный бюджет</t>
    </r>
  </si>
  <si>
    <t>Корректировка</t>
  </si>
  <si>
    <t>Индекс ВРП по НСО на 2023 год
(инд.физ.объема ВРП*инд-деф. ВРП)</t>
  </si>
  <si>
    <t>Иные факторов</t>
  </si>
  <si>
    <t xml:space="preserve"> =гр.31*18</t>
  </si>
  <si>
    <t xml:space="preserve"> =гр31*гр20</t>
  </si>
  <si>
    <t xml:space="preserve">Базовая оценка поступлений на 2022 год (тыс. руб.) </t>
  </si>
  <si>
    <t>Прогноз 2023</t>
  </si>
  <si>
    <r>
      <t xml:space="preserve">Итоговый прогноз 2023 года
</t>
    </r>
    <r>
      <rPr>
        <b/>
        <sz val="11"/>
        <color theme="1"/>
        <rFont val="Calibri"/>
        <family val="2"/>
        <charset val="204"/>
        <scheme val="minor"/>
      </rPr>
      <t>Конс. бюджет региона</t>
    </r>
  </si>
  <si>
    <t>Индекс ВРП по НСО на 2024 год
(инд.физ.объема ВРП*инд-деф. ВРП)</t>
  </si>
  <si>
    <t>Прогноз 2024</t>
  </si>
  <si>
    <r>
      <t xml:space="preserve">Итоговый прогноз 2024 года
</t>
    </r>
    <r>
      <rPr>
        <b/>
        <sz val="11"/>
        <color theme="1"/>
        <rFont val="Calibri"/>
        <family val="2"/>
        <charset val="204"/>
        <scheme val="minor"/>
      </rPr>
      <t>Конс. бюджет региона</t>
    </r>
  </si>
  <si>
    <t>Муниципальные районы</t>
  </si>
  <si>
    <t>Баганский район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</si>
  <si>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</si>
  <si>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</si>
  <si>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</si>
  <si>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</si>
  <si>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</si>
  <si>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</si>
  <si>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</si>
  <si>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</si>
  <si>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</si>
  <si>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Коченёвский район</t>
  </si>
  <si>
    <t>Кочковский район</t>
  </si>
  <si>
    <t>Краснозёрский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</si>
  <si>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</si>
  <si>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</si>
  <si>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</si>
  <si>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</si>
  <si>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</si>
  <si>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</si>
  <si>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</si>
  <si>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</si>
  <si>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</si>
  <si>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</si>
  <si>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</si>
  <si>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</si>
  <si>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</si>
  <si>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</si>
  <si>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</si>
  <si>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Чистоозёрный район</t>
  </si>
  <si>
    <t>Чулымский район</t>
  </si>
  <si>
    <t>Городские округа</t>
  </si>
  <si>
    <t>г. Бердск</t>
  </si>
  <si>
    <t>г. Искитим</t>
  </si>
  <si>
    <t>р.п. Кольцово</t>
  </si>
  <si>
    <t>г. Обь</t>
  </si>
  <si>
    <t>г. Новосибирск</t>
  </si>
  <si>
    <t>Общие итоги</t>
  </si>
  <si>
    <t>Доп. пост. от моб. нед.</t>
  </si>
  <si>
    <t>Заместитель Председателя Правительства Новосибирской области - министр финансов и налоговой политики Новосибирской области</t>
  </si>
  <si>
    <t>В.Ю. Голубенко</t>
  </si>
  <si>
    <t>Оценка 2022</t>
  </si>
  <si>
    <t>Прогноз 2025</t>
  </si>
  <si>
    <t>Базовое ожидаемое 2022 года</t>
  </si>
  <si>
    <r>
      <t xml:space="preserve">Итоговое ожидаемое 2022 года
</t>
    </r>
    <r>
      <rPr>
        <b/>
        <sz val="11"/>
        <color theme="1"/>
        <rFont val="Calibri"/>
        <family val="2"/>
        <charset val="204"/>
        <scheme val="minor"/>
      </rPr>
      <t>Конс. бюджет региона</t>
    </r>
  </si>
  <si>
    <t xml:space="preserve">Темп роста 2022 года к 2019 году
</t>
  </si>
  <si>
    <t xml:space="preserve"> =3/1</t>
  </si>
  <si>
    <t xml:space="preserve"> =2*4</t>
  </si>
  <si>
    <t xml:space="preserve"> =5+6</t>
  </si>
  <si>
    <t xml:space="preserve"> =7*12</t>
  </si>
  <si>
    <t xml:space="preserve"> =13+14</t>
  </si>
  <si>
    <r>
      <t xml:space="preserve">Итоговый прогноз 2025 года
</t>
    </r>
    <r>
      <rPr>
        <b/>
        <sz val="11"/>
        <color theme="1"/>
        <rFont val="Calibri"/>
        <family val="2"/>
        <charset val="204"/>
        <scheme val="minor"/>
      </rPr>
      <t>Конс. бюджет региона</t>
    </r>
  </si>
  <si>
    <t>Индекс ВРП по НСО на 2025 год
(инд.физ.объема ВРП*инд-деф. ВРП)</t>
  </si>
  <si>
    <t xml:space="preserve"> =(15*18)+19</t>
  </si>
  <si>
    <t xml:space="preserve"> =(20*23)+24</t>
  </si>
  <si>
    <t>Факт на 01.09.2019</t>
  </si>
  <si>
    <t>Факт на 01.09.2022</t>
  </si>
  <si>
    <t>Расчет прогноза поступления налога, взимаемого в связи с применением упрощенной системы налогообложения, в областной бюджет в 2023-2025 годах.</t>
  </si>
  <si>
    <t>Литвинов Д.Г.</t>
  </si>
  <si>
    <t>296-50-64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</si>
</sst>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AEB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0" fontId="5" fillId="0" borderId="1" applyNumberFormat="0">
      <alignment horizontal="right" vertical="top"/>
    </xf>
    <xf numFmtId="0" fontId="5" fillId="2" borderId="1">
      <alignment horizontal="left" vertical="top" wrapText="1"/>
    </xf>
    <xf numFmtId="0" fontId="9" fillId="0" borderId="0"/>
    <xf numFmtId="0" fontId="5" fillId="2" borderId="1">
      <alignment horizontal="left" vertical="top" wrapText="1"/>
    </xf>
  </cellStyleXfs>
  <cellXfs count="90">
    <xf numFmtId="0" fontId="0" fillId="0" borderId="0" xfId="0"/>
    <xf numFmtId="0" fontId="0" fillId="0" borderId="0" xfId="0" applyFont="1"/>
    <xf numFmtId="165" fontId="0" fillId="0" borderId="2" xfId="1" applyNumberFormat="1" applyFont="1" applyFill="1" applyBorder="1"/>
    <xf numFmtId="0" fontId="8" fillId="0" borderId="0" xfId="0" applyFont="1"/>
    <xf numFmtId="0" fontId="8" fillId="0" borderId="0" xfId="0" applyFont="1" applyAlignment="1">
      <alignment horizontal="right"/>
    </xf>
    <xf numFmtId="0" fontId="11" fillId="0" borderId="0" xfId="0" applyFont="1" applyFill="1" applyBorder="1"/>
    <xf numFmtId="0" fontId="12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/>
    <xf numFmtId="0" fontId="6" fillId="0" borderId="0" xfId="5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164" fontId="2" fillId="5" borderId="2" xfId="0" applyNumberFormat="1" applyFont="1" applyFill="1" applyBorder="1"/>
    <xf numFmtId="164" fontId="2" fillId="0" borderId="2" xfId="0" applyNumberFormat="1" applyFont="1" applyFill="1" applyBorder="1"/>
    <xf numFmtId="164" fontId="2" fillId="4" borderId="2" xfId="0" applyNumberFormat="1" applyFont="1" applyFill="1" applyBorder="1"/>
    <xf numFmtId="0" fontId="4" fillId="4" borderId="2" xfId="0" applyFont="1" applyFill="1" applyBorder="1" applyAlignment="1">
      <alignment horizontal="center"/>
    </xf>
    <xf numFmtId="165" fontId="2" fillId="0" borderId="2" xfId="1" applyNumberFormat="1" applyFont="1" applyFill="1" applyBorder="1"/>
    <xf numFmtId="164" fontId="2" fillId="6" borderId="2" xfId="0" applyNumberFormat="1" applyFont="1" applyFill="1" applyBorder="1"/>
    <xf numFmtId="0" fontId="15" fillId="7" borderId="2" xfId="3" applyFont="1" applyFill="1" applyBorder="1">
      <alignment horizontal="left" vertical="top" wrapText="1"/>
    </xf>
    <xf numFmtId="164" fontId="2" fillId="7" borderId="2" xfId="0" applyNumberFormat="1" applyFont="1" applyFill="1" applyBorder="1"/>
    <xf numFmtId="9" fontId="2" fillId="7" borderId="2" xfId="1" applyFont="1" applyFill="1" applyBorder="1"/>
    <xf numFmtId="165" fontId="0" fillId="7" borderId="2" xfId="1" applyNumberFormat="1" applyFont="1" applyFill="1" applyBorder="1"/>
    <xf numFmtId="165" fontId="2" fillId="7" borderId="2" xfId="1" applyNumberFormat="1" applyFont="1" applyFill="1" applyBorder="1"/>
    <xf numFmtId="165" fontId="2" fillId="6" borderId="2" xfId="1" applyNumberFormat="1" applyFont="1" applyFill="1" applyBorder="1"/>
    <xf numFmtId="0" fontId="4" fillId="8" borderId="2" xfId="0" applyFont="1" applyFill="1" applyBorder="1" applyAlignment="1">
      <alignment horizontal="center"/>
    </xf>
    <xf numFmtId="164" fontId="2" fillId="8" borderId="2" xfId="0" applyNumberFormat="1" applyFont="1" applyFill="1" applyBorder="1"/>
    <xf numFmtId="164" fontId="0" fillId="0" borderId="0" xfId="0" applyNumberFormat="1" applyFont="1"/>
    <xf numFmtId="0" fontId="15" fillId="0" borderId="7" xfId="3" applyFont="1" applyFill="1" applyBorder="1">
      <alignment horizontal="left" vertical="top" wrapText="1"/>
    </xf>
    <xf numFmtId="0" fontId="15" fillId="0" borderId="8" xfId="3" applyFont="1" applyFill="1" applyBorder="1">
      <alignment horizontal="left" vertical="top" wrapText="1"/>
    </xf>
    <xf numFmtId="164" fontId="2" fillId="0" borderId="9" xfId="0" applyNumberFormat="1" applyFont="1" applyFill="1" applyBorder="1"/>
    <xf numFmtId="165" fontId="0" fillId="0" borderId="9" xfId="1" applyNumberFormat="1" applyFont="1" applyFill="1" applyBorder="1"/>
    <xf numFmtId="165" fontId="2" fillId="0" borderId="9" xfId="1" applyNumberFormat="1" applyFont="1" applyFill="1" applyBorder="1"/>
    <xf numFmtId="0" fontId="0" fillId="0" borderId="0" xfId="0" applyFont="1" applyFill="1" applyBorder="1"/>
    <xf numFmtId="164" fontId="2" fillId="9" borderId="2" xfId="0" applyNumberFormat="1" applyFont="1" applyFill="1" applyBorder="1"/>
    <xf numFmtId="0" fontId="8" fillId="0" borderId="0" xfId="0" applyFont="1" applyAlignment="1">
      <alignment vertical="top" wrapText="1"/>
    </xf>
    <xf numFmtId="16" fontId="0" fillId="0" borderId="0" xfId="0" applyNumberFormat="1" applyFont="1"/>
    <xf numFmtId="164" fontId="2" fillId="10" borderId="2" xfId="0" applyNumberFormat="1" applyFont="1" applyFill="1" applyBorder="1"/>
    <xf numFmtId="0" fontId="16" fillId="5" borderId="2" xfId="0" applyFont="1" applyFill="1" applyBorder="1" applyAlignment="1">
      <alignment vertical="center"/>
    </xf>
    <xf numFmtId="0" fontId="17" fillId="3" borderId="2" xfId="0" applyFont="1" applyFill="1" applyBorder="1" applyAlignment="1">
      <alignment horizontal="center" vertical="center"/>
    </xf>
    <xf numFmtId="0" fontId="17" fillId="8" borderId="2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19" fillId="5" borderId="2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1" fillId="0" borderId="0" xfId="0" applyFont="1"/>
    <xf numFmtId="9" fontId="1" fillId="7" borderId="2" xfId="1" applyFont="1" applyFill="1" applyBorder="1"/>
    <xf numFmtId="165" fontId="1" fillId="0" borderId="2" xfId="1" applyNumberFormat="1" applyFont="1" applyFill="1" applyBorder="1"/>
    <xf numFmtId="0" fontId="15" fillId="11" borderId="3" xfId="3" applyFont="1" applyFill="1" applyBorder="1">
      <alignment horizontal="left" vertical="top" wrapText="1"/>
    </xf>
    <xf numFmtId="0" fontId="15" fillId="11" borderId="4" xfId="3" applyFont="1" applyFill="1" applyBorder="1">
      <alignment horizontal="left" vertical="top" wrapText="1"/>
    </xf>
    <xf numFmtId="0" fontId="15" fillId="11" borderId="5" xfId="3" applyFont="1" applyFill="1" applyBorder="1">
      <alignment horizontal="left" vertical="top" wrapText="1"/>
    </xf>
    <xf numFmtId="0" fontId="0" fillId="6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8" fillId="0" borderId="0" xfId="0" applyFont="1" applyAlignment="1">
      <alignment vertical="center"/>
    </xf>
    <xf numFmtId="0" fontId="22" fillId="0" borderId="0" xfId="0" applyFont="1"/>
    <xf numFmtId="0" fontId="8" fillId="0" borderId="0" xfId="0" applyFont="1" applyFill="1" applyBorder="1"/>
    <xf numFmtId="0" fontId="10" fillId="0" borderId="0" xfId="4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6" borderId="11" xfId="0" applyFont="1" applyFill="1" applyBorder="1" applyAlignment="1">
      <alignment horizontal="center" vertical="center" wrapText="1"/>
    </xf>
    <xf numFmtId="0" fontId="0" fillId="6" borderId="12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 wrapText="1"/>
    </xf>
    <xf numFmtId="0" fontId="0" fillId="3" borderId="10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10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0" fontId="15" fillId="0" borderId="0" xfId="0" applyFont="1" applyAlignment="1">
      <alignment horizontal="right"/>
    </xf>
    <xf numFmtId="0" fontId="7" fillId="5" borderId="6" xfId="3" applyFont="1" applyFill="1" applyBorder="1" applyAlignment="1">
      <alignment horizontal="center" vertical="center" wrapText="1"/>
    </xf>
    <xf numFmtId="0" fontId="7" fillId="5" borderId="10" xfId="3" applyFont="1" applyFill="1" applyBorder="1" applyAlignment="1">
      <alignment horizontal="center" vertical="center" wrapText="1"/>
    </xf>
    <xf numFmtId="0" fontId="7" fillId="5" borderId="7" xfId="3" applyFont="1" applyFill="1" applyBorder="1" applyAlignment="1">
      <alignment horizontal="center" vertical="center" wrapText="1"/>
    </xf>
    <xf numFmtId="0" fontId="0" fillId="6" borderId="9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10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0" fontId="0" fillId="8" borderId="10" xfId="0" applyFont="1" applyFill="1" applyBorder="1" applyAlignment="1">
      <alignment horizontal="center" vertical="center" wrapText="1"/>
    </xf>
    <xf numFmtId="0" fontId="0" fillId="8" borderId="7" xfId="0" applyFont="1" applyFill="1" applyBorder="1" applyAlignment="1">
      <alignment horizontal="center" vertical="center" wrapText="1"/>
    </xf>
  </cellXfs>
  <cellStyles count="6">
    <cellStyle name="Данные (только для чтения)" xfId="2"/>
    <cellStyle name="Значение фильтра" xfId="3"/>
    <cellStyle name="Обычный" xfId="0" builtinId="0"/>
    <cellStyle name="Обычный 3" xfId="4"/>
    <cellStyle name="Процентный" xfId="1" builtinId="5"/>
    <cellStyle name="Элементы осей" xfId="5"/>
  </cellStyles>
  <dxfs count="0"/>
  <tableStyles count="0" defaultTableStyle="TableStyleMedium2" defaultPivotStyle="PivotStyleLight16"/>
  <colors>
    <mruColors>
      <color rgb="FFFFFAEB"/>
      <color rgb="FFFFF2CC"/>
      <color rgb="FFCCFFFF"/>
      <color rgb="FFE5FFFF"/>
      <color rgb="FFF5FFD5"/>
      <color rgb="FFC7EA7A"/>
      <color rgb="FF93C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6"/>
  <sheetViews>
    <sheetView tabSelected="1" zoomScale="70" zoomScaleNormal="70" zoomScaleSheetLayoutView="70" workbookViewId="0">
      <pane xSplit="1" ySplit="10" topLeftCell="B32" activePane="bottomRight" state="frozen"/>
      <selection pane="topRight" activeCell="B1" sqref="B1"/>
      <selection pane="bottomLeft" activeCell="A10" sqref="A10"/>
      <selection pane="bottomRight" activeCell="Q50" sqref="Q50"/>
    </sheetView>
  </sheetViews>
  <sheetFormatPr defaultRowHeight="15" x14ac:dyDescent="0.25"/>
  <cols>
    <col min="1" max="1" width="27.85546875" style="1" customWidth="1"/>
    <col min="2" max="6" width="12.42578125" style="1" customWidth="1"/>
    <col min="7" max="7" width="11.7109375" style="1" customWidth="1"/>
    <col min="8" max="8" width="12.42578125" style="1" customWidth="1"/>
    <col min="9" max="9" width="11.7109375" style="1" customWidth="1"/>
    <col min="10" max="10" width="13.5703125" style="1" customWidth="1"/>
    <col min="11" max="11" width="11.7109375" style="1" customWidth="1"/>
    <col min="12" max="12" width="13.5703125" style="1" customWidth="1"/>
    <col min="13" max="13" width="2.85546875" style="5" customWidth="1"/>
    <col min="14" max="19" width="12.42578125" style="1" customWidth="1"/>
    <col min="20" max="20" width="2.85546875" style="5" customWidth="1"/>
    <col min="21" max="23" width="12.42578125" style="1" customWidth="1"/>
    <col min="24" max="24" width="13.85546875" style="1" customWidth="1"/>
    <col min="25" max="25" width="12.42578125" style="1" customWidth="1"/>
    <col min="26" max="26" width="2.85546875" style="5" customWidth="1"/>
    <col min="27" max="31" width="12.42578125" style="1" customWidth="1"/>
    <col min="32" max="16384" width="9.140625" style="1"/>
  </cols>
  <sheetData>
    <row r="1" spans="1:31" x14ac:dyDescent="0.25">
      <c r="H1" s="61"/>
      <c r="I1" s="61"/>
      <c r="J1" s="61"/>
      <c r="K1" s="61"/>
      <c r="L1" s="61"/>
    </row>
    <row r="3" spans="1:31" s="3" customFormat="1" ht="32.25" customHeight="1" x14ac:dyDescent="0.25">
      <c r="A3" s="60" t="s">
        <v>77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</row>
    <row r="4" spans="1:31" s="3" customFormat="1" ht="18.75" x14ac:dyDescent="0.25">
      <c r="L4" s="4"/>
      <c r="M4" s="6"/>
      <c r="T4" s="6"/>
      <c r="Z4" s="6"/>
      <c r="AE4" s="4" t="s">
        <v>3</v>
      </c>
    </row>
    <row r="5" spans="1:31" collapsed="1" x14ac:dyDescent="0.25">
      <c r="A5" s="64" t="s">
        <v>61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6"/>
      <c r="N5" s="64" t="s">
        <v>15</v>
      </c>
      <c r="O5" s="65"/>
      <c r="P5" s="65"/>
      <c r="Q5" s="65"/>
      <c r="R5" s="65"/>
      <c r="S5" s="66"/>
      <c r="U5" s="64" t="s">
        <v>18</v>
      </c>
      <c r="V5" s="65"/>
      <c r="W5" s="65"/>
      <c r="X5" s="65"/>
      <c r="Y5" s="66"/>
      <c r="AA5" s="64" t="s">
        <v>62</v>
      </c>
      <c r="AB5" s="65"/>
      <c r="AC5" s="65"/>
      <c r="AD5" s="65"/>
      <c r="AE5" s="66"/>
    </row>
    <row r="6" spans="1:31" ht="15" customHeight="1" x14ac:dyDescent="0.25">
      <c r="A6" s="80"/>
      <c r="B6" s="67" t="s">
        <v>75</v>
      </c>
      <c r="C6" s="67" t="s">
        <v>2</v>
      </c>
      <c r="D6" s="67" t="s">
        <v>76</v>
      </c>
      <c r="E6" s="67" t="s">
        <v>65</v>
      </c>
      <c r="F6" s="87" t="s">
        <v>63</v>
      </c>
      <c r="G6" s="76" t="s">
        <v>9</v>
      </c>
      <c r="H6" s="84" t="s">
        <v>64</v>
      </c>
      <c r="I6" s="62" t="s">
        <v>4</v>
      </c>
      <c r="J6" s="83"/>
      <c r="K6" s="83"/>
      <c r="L6" s="63"/>
      <c r="N6" s="67" t="s">
        <v>10</v>
      </c>
      <c r="O6" s="73" t="s">
        <v>14</v>
      </c>
      <c r="P6" s="76" t="s">
        <v>9</v>
      </c>
      <c r="Q6" s="70" t="s">
        <v>16</v>
      </c>
      <c r="R6" s="62" t="s">
        <v>4</v>
      </c>
      <c r="S6" s="63"/>
      <c r="U6" s="67" t="s">
        <v>17</v>
      </c>
      <c r="V6" s="76" t="s">
        <v>9</v>
      </c>
      <c r="W6" s="70" t="s">
        <v>19</v>
      </c>
      <c r="X6" s="62" t="s">
        <v>4</v>
      </c>
      <c r="Y6" s="63"/>
      <c r="AA6" s="67" t="s">
        <v>72</v>
      </c>
      <c r="AB6" s="76" t="s">
        <v>9</v>
      </c>
      <c r="AC6" s="70" t="s">
        <v>71</v>
      </c>
      <c r="AD6" s="62" t="s">
        <v>4</v>
      </c>
      <c r="AE6" s="63"/>
    </row>
    <row r="7" spans="1:31" ht="15" customHeight="1" x14ac:dyDescent="0.25">
      <c r="A7" s="81"/>
      <c r="B7" s="68"/>
      <c r="C7" s="68"/>
      <c r="D7" s="68"/>
      <c r="E7" s="68"/>
      <c r="F7" s="88"/>
      <c r="G7" s="77"/>
      <c r="H7" s="85"/>
      <c r="I7" s="54"/>
      <c r="J7" s="54"/>
      <c r="K7" s="54"/>
      <c r="L7" s="54"/>
      <c r="N7" s="68"/>
      <c r="O7" s="74"/>
      <c r="P7" s="77"/>
      <c r="Q7" s="71"/>
      <c r="R7" s="54"/>
      <c r="S7" s="54"/>
      <c r="U7" s="68"/>
      <c r="V7" s="77"/>
      <c r="W7" s="71"/>
      <c r="X7" s="54"/>
      <c r="Y7" s="54"/>
      <c r="AA7" s="68"/>
      <c r="AB7" s="77"/>
      <c r="AC7" s="71"/>
      <c r="AD7" s="54"/>
      <c r="AE7" s="54"/>
    </row>
    <row r="8" spans="1:31" ht="80.25" customHeight="1" x14ac:dyDescent="0.25">
      <c r="A8" s="82"/>
      <c r="B8" s="69"/>
      <c r="C8" s="69"/>
      <c r="D8" s="69"/>
      <c r="E8" s="69"/>
      <c r="F8" s="89"/>
      <c r="G8" s="55" t="s">
        <v>11</v>
      </c>
      <c r="H8" s="86"/>
      <c r="I8" s="54" t="s">
        <v>6</v>
      </c>
      <c r="J8" s="54" t="s">
        <v>7</v>
      </c>
      <c r="K8" s="54" t="s">
        <v>5</v>
      </c>
      <c r="L8" s="54" t="s">
        <v>8</v>
      </c>
      <c r="M8" s="8"/>
      <c r="N8" s="69"/>
      <c r="O8" s="75"/>
      <c r="P8" s="55" t="s">
        <v>11</v>
      </c>
      <c r="Q8" s="72"/>
      <c r="R8" s="54" t="s">
        <v>7</v>
      </c>
      <c r="S8" s="54" t="s">
        <v>8</v>
      </c>
      <c r="T8" s="8"/>
      <c r="U8" s="69"/>
      <c r="V8" s="55" t="s">
        <v>11</v>
      </c>
      <c r="W8" s="72"/>
      <c r="X8" s="54" t="s">
        <v>7</v>
      </c>
      <c r="Y8" s="54" t="s">
        <v>8</v>
      </c>
      <c r="Z8" s="8"/>
      <c r="AA8" s="69"/>
      <c r="AB8" s="55" t="s">
        <v>11</v>
      </c>
      <c r="AC8" s="72"/>
      <c r="AD8" s="54" t="s">
        <v>7</v>
      </c>
      <c r="AE8" s="54" t="s">
        <v>8</v>
      </c>
    </row>
    <row r="9" spans="1:31" x14ac:dyDescent="0.25">
      <c r="A9" s="9" t="s">
        <v>0</v>
      </c>
      <c r="B9" s="11">
        <v>1</v>
      </c>
      <c r="C9" s="11">
        <v>2</v>
      </c>
      <c r="D9" s="11">
        <v>3</v>
      </c>
      <c r="E9" s="11">
        <v>4</v>
      </c>
      <c r="F9" s="26">
        <v>5</v>
      </c>
      <c r="G9" s="11">
        <v>6</v>
      </c>
      <c r="H9" s="17">
        <v>7</v>
      </c>
      <c r="I9" s="13">
        <v>8</v>
      </c>
      <c r="J9" s="13">
        <v>9</v>
      </c>
      <c r="K9" s="13">
        <v>10</v>
      </c>
      <c r="L9" s="13">
        <v>11</v>
      </c>
      <c r="M9" s="10"/>
      <c r="N9" s="11">
        <v>12</v>
      </c>
      <c r="O9" s="11">
        <v>13</v>
      </c>
      <c r="P9" s="11">
        <v>14</v>
      </c>
      <c r="Q9" s="12">
        <v>15</v>
      </c>
      <c r="R9" s="13">
        <v>16</v>
      </c>
      <c r="S9" s="13">
        <v>17</v>
      </c>
      <c r="T9" s="10"/>
      <c r="U9" s="11">
        <v>18</v>
      </c>
      <c r="V9" s="11">
        <v>19</v>
      </c>
      <c r="W9" s="12">
        <v>20</v>
      </c>
      <c r="X9" s="13">
        <v>21</v>
      </c>
      <c r="Y9" s="13">
        <v>22</v>
      </c>
      <c r="Z9" s="10"/>
      <c r="AA9" s="11">
        <v>23</v>
      </c>
      <c r="AB9" s="11">
        <v>24</v>
      </c>
      <c r="AC9" s="12">
        <v>25</v>
      </c>
      <c r="AD9" s="13">
        <v>26</v>
      </c>
      <c r="AE9" s="13">
        <v>27</v>
      </c>
    </row>
    <row r="10" spans="1:31" s="48" customFormat="1" ht="15.75" x14ac:dyDescent="0.25">
      <c r="A10" s="39" t="s">
        <v>1</v>
      </c>
      <c r="B10" s="40"/>
      <c r="C10" s="40"/>
      <c r="D10" s="40"/>
      <c r="E10" s="40" t="s">
        <v>66</v>
      </c>
      <c r="F10" s="41" t="s">
        <v>67</v>
      </c>
      <c r="G10" s="42"/>
      <c r="H10" s="43" t="s">
        <v>68</v>
      </c>
      <c r="I10" s="44"/>
      <c r="J10" s="44"/>
      <c r="K10" s="44"/>
      <c r="L10" s="44"/>
      <c r="M10" s="45"/>
      <c r="N10" s="40"/>
      <c r="O10" s="40" t="s">
        <v>69</v>
      </c>
      <c r="P10" s="40"/>
      <c r="Q10" s="46" t="s">
        <v>70</v>
      </c>
      <c r="R10" s="44"/>
      <c r="S10" s="44"/>
      <c r="T10" s="47"/>
      <c r="U10" s="40"/>
      <c r="V10" s="40"/>
      <c r="W10" s="46" t="s">
        <v>73</v>
      </c>
      <c r="X10" s="44" t="s">
        <v>12</v>
      </c>
      <c r="Y10" s="44" t="s">
        <v>13</v>
      </c>
      <c r="Z10" s="47"/>
      <c r="AA10" s="40"/>
      <c r="AB10" s="40"/>
      <c r="AC10" s="46" t="s">
        <v>74</v>
      </c>
      <c r="AD10" s="44"/>
      <c r="AE10" s="44"/>
    </row>
    <row r="11" spans="1:31" ht="15.75" x14ac:dyDescent="0.25">
      <c r="A11" s="20" t="s">
        <v>20</v>
      </c>
      <c r="B11" s="21">
        <v>974381.80000000016</v>
      </c>
      <c r="C11" s="21">
        <v>1330424.5000000005</v>
      </c>
      <c r="D11" s="21">
        <v>2119997.6000000006</v>
      </c>
      <c r="E11" s="23">
        <v>2.1760000000000002</v>
      </c>
      <c r="F11" s="21">
        <v>4613114.8</v>
      </c>
      <c r="G11" s="21">
        <v>-289309.60629999998</v>
      </c>
      <c r="H11" s="21">
        <v>2607876</v>
      </c>
      <c r="I11" s="24"/>
      <c r="J11" s="21">
        <v>1303938</v>
      </c>
      <c r="K11" s="24"/>
      <c r="L11" s="21">
        <v>1303938</v>
      </c>
      <c r="M11" s="7"/>
      <c r="N11" s="49"/>
      <c r="O11" s="21">
        <v>2793015.9179999996</v>
      </c>
      <c r="P11" s="21">
        <v>-4957</v>
      </c>
      <c r="Q11" s="21">
        <v>2788074</v>
      </c>
      <c r="R11" s="21">
        <v>1394037</v>
      </c>
      <c r="S11" s="21">
        <v>1394037</v>
      </c>
      <c r="T11" s="7"/>
      <c r="U11" s="49"/>
      <c r="V11" s="21">
        <v>-4920</v>
      </c>
      <c r="W11" s="21">
        <v>3008990</v>
      </c>
      <c r="X11" s="21">
        <v>1504495</v>
      </c>
      <c r="Y11" s="21">
        <v>1504495</v>
      </c>
      <c r="Z11" s="7"/>
      <c r="AA11" s="49"/>
      <c r="AB11" s="21">
        <v>-3137.6</v>
      </c>
      <c r="AC11" s="21">
        <v>3264618</v>
      </c>
      <c r="AD11" s="21">
        <v>1632309</v>
      </c>
      <c r="AE11" s="21">
        <v>1632309</v>
      </c>
    </row>
    <row r="12" spans="1:31" ht="15.75" x14ac:dyDescent="0.25">
      <c r="A12" s="51" t="s">
        <v>21</v>
      </c>
      <c r="B12" s="38">
        <v>12448.4</v>
      </c>
      <c r="C12" s="15">
        <v>17449.699999999997</v>
      </c>
      <c r="D12" s="38">
        <v>19412</v>
      </c>
      <c r="E12" s="2">
        <v>1.5589999999999999</v>
      </c>
      <c r="F12" s="27">
        <v>27204.1</v>
      </c>
      <c r="G12" s="15">
        <v>-1979</v>
      </c>
      <c r="H12" s="16">
        <v>25226</v>
      </c>
      <c r="I12" s="25">
        <v>0.5</v>
      </c>
      <c r="J12" s="19">
        <v>12613</v>
      </c>
      <c r="K12" s="18">
        <v>0.5</v>
      </c>
      <c r="L12" s="19">
        <v>12613</v>
      </c>
      <c r="M12" s="7"/>
      <c r="N12" s="50">
        <v>1.071</v>
      </c>
      <c r="O12" s="16">
        <v>27015.974999999999</v>
      </c>
      <c r="P12" s="15">
        <v>-8651.4</v>
      </c>
      <c r="Q12" s="14">
        <v>18366</v>
      </c>
      <c r="R12" s="15">
        <v>9183</v>
      </c>
      <c r="S12" s="15">
        <v>9183</v>
      </c>
      <c r="T12" s="7"/>
      <c r="U12" s="50">
        <v>1.081</v>
      </c>
      <c r="V12" s="15"/>
      <c r="W12" s="14">
        <v>19854</v>
      </c>
      <c r="X12" s="15">
        <v>9927</v>
      </c>
      <c r="Y12" s="15">
        <v>9927</v>
      </c>
      <c r="Z12" s="7"/>
      <c r="AA12" s="50">
        <v>1.0860000000000001</v>
      </c>
      <c r="AB12" s="15"/>
      <c r="AC12" s="14">
        <v>21560</v>
      </c>
      <c r="AD12" s="15">
        <v>10780</v>
      </c>
      <c r="AE12" s="15">
        <v>10780</v>
      </c>
    </row>
    <row r="13" spans="1:31" ht="15.75" x14ac:dyDescent="0.25">
      <c r="A13" s="52" t="s">
        <v>22</v>
      </c>
      <c r="B13" s="38">
        <v>20048.199999999997</v>
      </c>
      <c r="C13" s="15">
        <v>27416.9</v>
      </c>
      <c r="D13" s="38">
        <v>42457.5</v>
      </c>
      <c r="E13" s="2">
        <v>2.1179999999999999</v>
      </c>
      <c r="F13" s="27">
        <v>58069</v>
      </c>
      <c r="G13" s="15"/>
      <c r="H13" s="16">
        <v>58070</v>
      </c>
      <c r="I13" s="25">
        <v>0.5</v>
      </c>
      <c r="J13" s="19">
        <v>29035</v>
      </c>
      <c r="K13" s="18">
        <v>0.5</v>
      </c>
      <c r="L13" s="19">
        <v>29035</v>
      </c>
      <c r="M13" s="7"/>
      <c r="N13" s="50">
        <v>1.071</v>
      </c>
      <c r="O13" s="16">
        <v>62191.898999999998</v>
      </c>
      <c r="P13" s="15"/>
      <c r="Q13" s="14">
        <v>62192</v>
      </c>
      <c r="R13" s="15">
        <v>31096</v>
      </c>
      <c r="S13" s="15">
        <v>31096</v>
      </c>
      <c r="T13" s="7"/>
      <c r="U13" s="50">
        <v>1.081</v>
      </c>
      <c r="V13" s="15"/>
      <c r="W13" s="14">
        <v>67230</v>
      </c>
      <c r="X13" s="15">
        <v>33615</v>
      </c>
      <c r="Y13" s="15">
        <v>33615</v>
      </c>
      <c r="Z13" s="7"/>
      <c r="AA13" s="50">
        <v>1.0860000000000001</v>
      </c>
      <c r="AB13" s="15"/>
      <c r="AC13" s="14">
        <v>73012</v>
      </c>
      <c r="AD13" s="15">
        <v>36506</v>
      </c>
      <c r="AE13" s="15">
        <v>36506</v>
      </c>
    </row>
    <row r="14" spans="1:31" ht="15.75" x14ac:dyDescent="0.25">
      <c r="A14" s="52" t="s">
        <v>23</v>
      </c>
      <c r="B14" s="38">
        <v>19932</v>
      </c>
      <c r="C14" s="15">
        <v>28616.400000000001</v>
      </c>
      <c r="D14" s="38">
        <v>35926.9</v>
      </c>
      <c r="E14" s="2">
        <v>1.802</v>
      </c>
      <c r="F14" s="27">
        <v>51566.8</v>
      </c>
      <c r="G14" s="15"/>
      <c r="H14" s="16">
        <v>51568</v>
      </c>
      <c r="I14" s="25">
        <v>0.5</v>
      </c>
      <c r="J14" s="19">
        <v>25784</v>
      </c>
      <c r="K14" s="18">
        <v>0.5</v>
      </c>
      <c r="L14" s="19">
        <v>25784</v>
      </c>
      <c r="M14" s="7"/>
      <c r="N14" s="50">
        <v>1.071</v>
      </c>
      <c r="O14" s="16">
        <v>55228.256999999998</v>
      </c>
      <c r="P14" s="15"/>
      <c r="Q14" s="14">
        <v>55228</v>
      </c>
      <c r="R14" s="15">
        <v>27614</v>
      </c>
      <c r="S14" s="15">
        <v>27614</v>
      </c>
      <c r="T14" s="7"/>
      <c r="U14" s="50">
        <v>1.081</v>
      </c>
      <c r="V14" s="15"/>
      <c r="W14" s="14">
        <v>59702</v>
      </c>
      <c r="X14" s="15">
        <v>29851</v>
      </c>
      <c r="Y14" s="15">
        <v>29851</v>
      </c>
      <c r="Z14" s="7"/>
      <c r="AA14" s="50">
        <v>1.0860000000000001</v>
      </c>
      <c r="AB14" s="15"/>
      <c r="AC14" s="14">
        <v>64836</v>
      </c>
      <c r="AD14" s="15">
        <v>32418</v>
      </c>
      <c r="AE14" s="15">
        <v>32418</v>
      </c>
    </row>
    <row r="15" spans="1:31" ht="15.75" x14ac:dyDescent="0.25">
      <c r="A15" s="52" t="s">
        <v>24</v>
      </c>
      <c r="B15" s="38">
        <v>12576.400000000001</v>
      </c>
      <c r="C15" s="15">
        <v>16606.3</v>
      </c>
      <c r="D15" s="38">
        <v>18131.599999999999</v>
      </c>
      <c r="E15" s="2">
        <v>1.4419999999999999</v>
      </c>
      <c r="F15" s="27">
        <v>23946.3</v>
      </c>
      <c r="G15" s="15"/>
      <c r="H15" s="16">
        <v>23946</v>
      </c>
      <c r="I15" s="25">
        <v>0.5</v>
      </c>
      <c r="J15" s="19">
        <v>11973</v>
      </c>
      <c r="K15" s="18">
        <v>0.5</v>
      </c>
      <c r="L15" s="19">
        <v>11973</v>
      </c>
      <c r="M15" s="7"/>
      <c r="N15" s="50">
        <v>1.071</v>
      </c>
      <c r="O15" s="16">
        <v>25646.165999999997</v>
      </c>
      <c r="P15" s="15"/>
      <c r="Q15" s="14">
        <v>25646</v>
      </c>
      <c r="R15" s="15">
        <v>12823</v>
      </c>
      <c r="S15" s="15">
        <v>12823</v>
      </c>
      <c r="T15" s="7"/>
      <c r="U15" s="50">
        <v>1.081</v>
      </c>
      <c r="V15" s="15"/>
      <c r="W15" s="14">
        <v>27724</v>
      </c>
      <c r="X15" s="15">
        <v>13862</v>
      </c>
      <c r="Y15" s="15">
        <v>13862</v>
      </c>
      <c r="Z15" s="7"/>
      <c r="AA15" s="50">
        <v>1.0860000000000001</v>
      </c>
      <c r="AB15" s="15"/>
      <c r="AC15" s="14">
        <v>30108</v>
      </c>
      <c r="AD15" s="15">
        <v>15054</v>
      </c>
      <c r="AE15" s="15">
        <v>15054</v>
      </c>
    </row>
    <row r="16" spans="1:31" ht="15.75" x14ac:dyDescent="0.25">
      <c r="A16" s="52" t="s">
        <v>25</v>
      </c>
      <c r="B16" s="38">
        <v>7708.7000000000007</v>
      </c>
      <c r="C16" s="15">
        <v>11210.900000000001</v>
      </c>
      <c r="D16" s="38">
        <v>13047.199999999999</v>
      </c>
      <c r="E16" s="2">
        <v>1.6930000000000001</v>
      </c>
      <c r="F16" s="27">
        <v>18980.099999999999</v>
      </c>
      <c r="G16" s="15"/>
      <c r="H16" s="16">
        <v>18980</v>
      </c>
      <c r="I16" s="25">
        <v>0.5</v>
      </c>
      <c r="J16" s="19">
        <v>9490</v>
      </c>
      <c r="K16" s="18">
        <v>0.5</v>
      </c>
      <c r="L16" s="19">
        <v>9490</v>
      </c>
      <c r="M16" s="7"/>
      <c r="N16" s="50">
        <v>1.071</v>
      </c>
      <c r="O16" s="16">
        <v>20327.579999999998</v>
      </c>
      <c r="P16" s="15"/>
      <c r="Q16" s="14">
        <v>20328</v>
      </c>
      <c r="R16" s="15">
        <v>10164</v>
      </c>
      <c r="S16" s="15">
        <v>10164</v>
      </c>
      <c r="T16" s="7"/>
      <c r="U16" s="50">
        <v>1.081</v>
      </c>
      <c r="V16" s="15"/>
      <c r="W16" s="14">
        <v>21976</v>
      </c>
      <c r="X16" s="15">
        <v>10988</v>
      </c>
      <c r="Y16" s="15">
        <v>10988</v>
      </c>
      <c r="Z16" s="7"/>
      <c r="AA16" s="50">
        <v>1.0860000000000001</v>
      </c>
      <c r="AB16" s="15"/>
      <c r="AC16" s="14">
        <v>23866</v>
      </c>
      <c r="AD16" s="15">
        <v>11933</v>
      </c>
      <c r="AE16" s="15">
        <v>11933</v>
      </c>
    </row>
    <row r="17" spans="1:31" ht="19.5" customHeight="1" x14ac:dyDescent="0.25">
      <c r="A17" s="52" t="s">
        <v>26</v>
      </c>
      <c r="B17" s="38">
        <v>7308.6</v>
      </c>
      <c r="C17" s="15">
        <v>12273.4</v>
      </c>
      <c r="D17" s="38">
        <v>15632.6</v>
      </c>
      <c r="E17" s="2">
        <v>2.1389999999999998</v>
      </c>
      <c r="F17" s="27">
        <v>26252.799999999999</v>
      </c>
      <c r="G17" s="15">
        <v>-11616.9</v>
      </c>
      <c r="H17" s="16">
        <v>14636</v>
      </c>
      <c r="I17" s="25">
        <v>0.5</v>
      </c>
      <c r="J17" s="19">
        <v>7318</v>
      </c>
      <c r="K17" s="18">
        <v>0.5</v>
      </c>
      <c r="L17" s="19">
        <v>7318</v>
      </c>
      <c r="M17" s="7"/>
      <c r="N17" s="50">
        <v>1.071</v>
      </c>
      <c r="O17" s="16">
        <v>15675.155999999999</v>
      </c>
      <c r="P17" s="15"/>
      <c r="Q17" s="14">
        <v>15676</v>
      </c>
      <c r="R17" s="15">
        <v>7838</v>
      </c>
      <c r="S17" s="15">
        <v>7838</v>
      </c>
      <c r="T17" s="7"/>
      <c r="U17" s="50">
        <v>1.081</v>
      </c>
      <c r="V17" s="15"/>
      <c r="W17" s="14">
        <v>16946</v>
      </c>
      <c r="X17" s="15">
        <v>8473</v>
      </c>
      <c r="Y17" s="15">
        <v>8473</v>
      </c>
      <c r="Z17" s="7"/>
      <c r="AA17" s="50">
        <v>1.0860000000000001</v>
      </c>
      <c r="AB17" s="15"/>
      <c r="AC17" s="14">
        <v>18402</v>
      </c>
      <c r="AD17" s="15">
        <v>9201</v>
      </c>
      <c r="AE17" s="15">
        <v>9201</v>
      </c>
    </row>
    <row r="18" spans="1:31" ht="15.75" x14ac:dyDescent="0.25">
      <c r="A18" s="52" t="s">
        <v>27</v>
      </c>
      <c r="B18" s="38">
        <v>50359.100000000006</v>
      </c>
      <c r="C18" s="15">
        <v>69547.5</v>
      </c>
      <c r="D18" s="38">
        <v>106225.10000000002</v>
      </c>
      <c r="E18" s="2">
        <v>2.109</v>
      </c>
      <c r="F18" s="27">
        <v>146675.70000000001</v>
      </c>
      <c r="G18" s="15">
        <v>-29848</v>
      </c>
      <c r="H18" s="16">
        <v>116828</v>
      </c>
      <c r="I18" s="25">
        <v>0.5</v>
      </c>
      <c r="J18" s="19">
        <v>58414</v>
      </c>
      <c r="K18" s="18">
        <v>0.5</v>
      </c>
      <c r="L18" s="19">
        <v>58414</v>
      </c>
      <c r="M18" s="7"/>
      <c r="N18" s="50">
        <v>1.071</v>
      </c>
      <c r="O18" s="16">
        <v>125122.788</v>
      </c>
      <c r="P18" s="15"/>
      <c r="Q18" s="14">
        <v>125124</v>
      </c>
      <c r="R18" s="15">
        <v>62562</v>
      </c>
      <c r="S18" s="15">
        <v>62562</v>
      </c>
      <c r="T18" s="7"/>
      <c r="U18" s="50">
        <v>1.081</v>
      </c>
      <c r="V18" s="15"/>
      <c r="W18" s="14">
        <v>135258</v>
      </c>
      <c r="X18" s="15">
        <v>67629</v>
      </c>
      <c r="Y18" s="15">
        <v>67629</v>
      </c>
      <c r="Z18" s="7"/>
      <c r="AA18" s="50">
        <v>1.0860000000000001</v>
      </c>
      <c r="AB18" s="15"/>
      <c r="AC18" s="14">
        <v>146890</v>
      </c>
      <c r="AD18" s="15">
        <v>73445</v>
      </c>
      <c r="AE18" s="15">
        <v>73445</v>
      </c>
    </row>
    <row r="19" spans="1:31" ht="15.75" x14ac:dyDescent="0.25">
      <c r="A19" s="52" t="s">
        <v>28</v>
      </c>
      <c r="B19" s="38">
        <v>29320.899999999998</v>
      </c>
      <c r="C19" s="15">
        <v>42248.6</v>
      </c>
      <c r="D19" s="38">
        <v>52414.399999999994</v>
      </c>
      <c r="E19" s="2">
        <v>1.788</v>
      </c>
      <c r="F19" s="27">
        <v>75540.5</v>
      </c>
      <c r="G19" s="15"/>
      <c r="H19" s="16">
        <v>75542</v>
      </c>
      <c r="I19" s="25">
        <v>0.5</v>
      </c>
      <c r="J19" s="19">
        <v>37771</v>
      </c>
      <c r="K19" s="18">
        <v>0.5</v>
      </c>
      <c r="L19" s="19">
        <v>37771</v>
      </c>
      <c r="M19" s="7"/>
      <c r="N19" s="50">
        <v>1.071</v>
      </c>
      <c r="O19" s="16">
        <v>80904.410999999993</v>
      </c>
      <c r="P19" s="15"/>
      <c r="Q19" s="14">
        <v>80904</v>
      </c>
      <c r="R19" s="15">
        <v>40452</v>
      </c>
      <c r="S19" s="15">
        <v>40452</v>
      </c>
      <c r="T19" s="7"/>
      <c r="U19" s="50">
        <v>1.081</v>
      </c>
      <c r="V19" s="15"/>
      <c r="W19" s="14">
        <v>87458</v>
      </c>
      <c r="X19" s="15">
        <v>43729</v>
      </c>
      <c r="Y19" s="15">
        <v>43729</v>
      </c>
      <c r="Z19" s="7"/>
      <c r="AA19" s="50">
        <v>1.0860000000000001</v>
      </c>
      <c r="AB19" s="15"/>
      <c r="AC19" s="14">
        <v>94978</v>
      </c>
      <c r="AD19" s="15">
        <v>47489</v>
      </c>
      <c r="AE19" s="15">
        <v>47489</v>
      </c>
    </row>
    <row r="20" spans="1:31" ht="15.75" x14ac:dyDescent="0.25">
      <c r="A20" s="52" t="s">
        <v>29</v>
      </c>
      <c r="B20" s="38">
        <v>11734.400000000001</v>
      </c>
      <c r="C20" s="15">
        <v>14524</v>
      </c>
      <c r="D20" s="38">
        <v>20947</v>
      </c>
      <c r="E20" s="2">
        <v>1.7849999999999999</v>
      </c>
      <c r="F20" s="27">
        <v>25925.3</v>
      </c>
      <c r="G20" s="15">
        <v>-5528</v>
      </c>
      <c r="H20" s="16">
        <v>20398</v>
      </c>
      <c r="I20" s="25">
        <v>0.5</v>
      </c>
      <c r="J20" s="19">
        <v>10199</v>
      </c>
      <c r="K20" s="18">
        <v>0.5</v>
      </c>
      <c r="L20" s="19">
        <v>10199</v>
      </c>
      <c r="M20" s="7"/>
      <c r="N20" s="50">
        <v>1.071</v>
      </c>
      <c r="O20" s="16">
        <v>21845.186999999998</v>
      </c>
      <c r="P20" s="15"/>
      <c r="Q20" s="14">
        <v>21846</v>
      </c>
      <c r="R20" s="15">
        <v>10923</v>
      </c>
      <c r="S20" s="15">
        <v>10923</v>
      </c>
      <c r="T20" s="7"/>
      <c r="U20" s="50">
        <v>1.081</v>
      </c>
      <c r="V20" s="15"/>
      <c r="W20" s="14">
        <v>23614</v>
      </c>
      <c r="X20" s="15">
        <v>11807</v>
      </c>
      <c r="Y20" s="15">
        <v>11807</v>
      </c>
      <c r="Z20" s="7"/>
      <c r="AA20" s="50">
        <v>1.0860000000000001</v>
      </c>
      <c r="AB20" s="15"/>
      <c r="AC20" s="14">
        <v>25646</v>
      </c>
      <c r="AD20" s="15">
        <v>12823</v>
      </c>
      <c r="AE20" s="15">
        <v>12823</v>
      </c>
    </row>
    <row r="21" spans="1:31" ht="15.75" x14ac:dyDescent="0.25">
      <c r="A21" s="52" t="s">
        <v>30</v>
      </c>
      <c r="B21" s="38">
        <v>22146.9</v>
      </c>
      <c r="C21" s="15">
        <v>30203.200000000001</v>
      </c>
      <c r="D21" s="38">
        <v>62791.8</v>
      </c>
      <c r="E21" s="2">
        <v>2.835</v>
      </c>
      <c r="F21" s="27">
        <v>85626.1</v>
      </c>
      <c r="G21" s="15"/>
      <c r="H21" s="16">
        <v>85626</v>
      </c>
      <c r="I21" s="25">
        <v>0.5</v>
      </c>
      <c r="J21" s="19">
        <v>42813</v>
      </c>
      <c r="K21" s="18">
        <v>0.5</v>
      </c>
      <c r="L21" s="19">
        <v>42813</v>
      </c>
      <c r="M21" s="7"/>
      <c r="N21" s="50">
        <v>1.071</v>
      </c>
      <c r="O21" s="16">
        <v>91705.445999999996</v>
      </c>
      <c r="P21" s="15"/>
      <c r="Q21" s="14">
        <v>91706</v>
      </c>
      <c r="R21" s="15">
        <v>45853</v>
      </c>
      <c r="S21" s="15">
        <v>45853</v>
      </c>
      <c r="T21" s="7"/>
      <c r="U21" s="50">
        <v>1.081</v>
      </c>
      <c r="V21" s="15"/>
      <c r="W21" s="14">
        <v>99134</v>
      </c>
      <c r="X21" s="15">
        <v>49567</v>
      </c>
      <c r="Y21" s="15">
        <v>49567</v>
      </c>
      <c r="Z21" s="7"/>
      <c r="AA21" s="50">
        <v>1.0860000000000001</v>
      </c>
      <c r="AB21" s="15"/>
      <c r="AC21" s="14">
        <v>107658</v>
      </c>
      <c r="AD21" s="15">
        <v>53829</v>
      </c>
      <c r="AE21" s="15">
        <v>53829</v>
      </c>
    </row>
    <row r="22" spans="1:31" ht="15.75" x14ac:dyDescent="0.25">
      <c r="A22" s="52" t="s">
        <v>31</v>
      </c>
      <c r="B22" s="38">
        <v>27571.8</v>
      </c>
      <c r="C22" s="15">
        <v>37576.400000000001</v>
      </c>
      <c r="D22" s="38">
        <v>84439.400000000009</v>
      </c>
      <c r="E22" s="2">
        <v>3.0630000000000002</v>
      </c>
      <c r="F22" s="27">
        <v>115096.5</v>
      </c>
      <c r="G22" s="15"/>
      <c r="H22" s="16">
        <v>115098</v>
      </c>
      <c r="I22" s="25">
        <v>0.5</v>
      </c>
      <c r="J22" s="19">
        <v>57549</v>
      </c>
      <c r="K22" s="18">
        <v>0.5</v>
      </c>
      <c r="L22" s="19">
        <v>57549</v>
      </c>
      <c r="M22" s="7"/>
      <c r="N22" s="50">
        <v>1.071</v>
      </c>
      <c r="O22" s="16">
        <v>123268.88699999999</v>
      </c>
      <c r="P22" s="15"/>
      <c r="Q22" s="14">
        <v>123270</v>
      </c>
      <c r="R22" s="15">
        <v>61635</v>
      </c>
      <c r="S22" s="15">
        <v>61635</v>
      </c>
      <c r="T22" s="7"/>
      <c r="U22" s="50">
        <v>1.081</v>
      </c>
      <c r="V22" s="15"/>
      <c r="W22" s="14">
        <v>133254</v>
      </c>
      <c r="X22" s="15">
        <v>66627</v>
      </c>
      <c r="Y22" s="15">
        <v>66627</v>
      </c>
      <c r="Z22" s="7"/>
      <c r="AA22" s="50">
        <v>1.0860000000000001</v>
      </c>
      <c r="AB22" s="15"/>
      <c r="AC22" s="14">
        <v>144714</v>
      </c>
      <c r="AD22" s="15">
        <v>72357</v>
      </c>
      <c r="AE22" s="15">
        <v>72357</v>
      </c>
    </row>
    <row r="23" spans="1:31" ht="15.75" x14ac:dyDescent="0.25">
      <c r="A23" s="52" t="s">
        <v>32</v>
      </c>
      <c r="B23" s="38">
        <v>7168.4</v>
      </c>
      <c r="C23" s="15">
        <v>11196</v>
      </c>
      <c r="D23" s="38">
        <v>18451.2</v>
      </c>
      <c r="E23" s="2">
        <v>2.5739999999999998</v>
      </c>
      <c r="F23" s="27">
        <v>28818.5</v>
      </c>
      <c r="G23" s="15">
        <v>-2752</v>
      </c>
      <c r="H23" s="16">
        <v>26068</v>
      </c>
      <c r="I23" s="25">
        <v>0.5</v>
      </c>
      <c r="J23" s="19">
        <v>13034</v>
      </c>
      <c r="K23" s="18">
        <v>0.5</v>
      </c>
      <c r="L23" s="19">
        <v>13034</v>
      </c>
      <c r="M23" s="7"/>
      <c r="N23" s="50">
        <v>1.071</v>
      </c>
      <c r="O23" s="16">
        <v>27917.756999999998</v>
      </c>
      <c r="P23" s="15"/>
      <c r="Q23" s="14">
        <v>27918</v>
      </c>
      <c r="R23" s="15">
        <v>13959</v>
      </c>
      <c r="S23" s="15">
        <v>13959</v>
      </c>
      <c r="T23" s="7"/>
      <c r="U23" s="50">
        <v>1.081</v>
      </c>
      <c r="V23" s="15"/>
      <c r="W23" s="14">
        <v>30180</v>
      </c>
      <c r="X23" s="15">
        <v>15090</v>
      </c>
      <c r="Y23" s="15">
        <v>15090</v>
      </c>
      <c r="Z23" s="7"/>
      <c r="AA23" s="50">
        <v>1.0860000000000001</v>
      </c>
      <c r="AB23" s="15"/>
      <c r="AC23" s="14">
        <v>32774</v>
      </c>
      <c r="AD23" s="15">
        <v>16387</v>
      </c>
      <c r="AE23" s="15">
        <v>16387</v>
      </c>
    </row>
    <row r="24" spans="1:31" ht="15.75" x14ac:dyDescent="0.25">
      <c r="A24" s="52" t="s">
        <v>33</v>
      </c>
      <c r="B24" s="38">
        <v>23624.699999999997</v>
      </c>
      <c r="C24" s="15">
        <v>31213.9</v>
      </c>
      <c r="D24" s="38">
        <v>49727.8</v>
      </c>
      <c r="E24" s="2">
        <v>2.105</v>
      </c>
      <c r="F24" s="27">
        <v>65705.3</v>
      </c>
      <c r="G24" s="15"/>
      <c r="H24" s="16">
        <v>65706</v>
      </c>
      <c r="I24" s="25">
        <v>0.5</v>
      </c>
      <c r="J24" s="19">
        <v>32853</v>
      </c>
      <c r="K24" s="18">
        <v>0.5</v>
      </c>
      <c r="L24" s="19">
        <v>32853</v>
      </c>
      <c r="M24" s="7"/>
      <c r="N24" s="50">
        <v>1.071</v>
      </c>
      <c r="O24" s="16">
        <v>70370.054999999993</v>
      </c>
      <c r="P24" s="15"/>
      <c r="Q24" s="14">
        <v>70370</v>
      </c>
      <c r="R24" s="15">
        <v>35185</v>
      </c>
      <c r="S24" s="15">
        <v>35185</v>
      </c>
      <c r="T24" s="7"/>
      <c r="U24" s="50">
        <v>1.081</v>
      </c>
      <c r="V24" s="15"/>
      <c r="W24" s="14">
        <v>76070</v>
      </c>
      <c r="X24" s="15">
        <v>38035</v>
      </c>
      <c r="Y24" s="15">
        <v>38035</v>
      </c>
      <c r="Z24" s="7"/>
      <c r="AA24" s="50">
        <v>1.0860000000000001</v>
      </c>
      <c r="AB24" s="15"/>
      <c r="AC24" s="14">
        <v>82612</v>
      </c>
      <c r="AD24" s="15">
        <v>41306</v>
      </c>
      <c r="AE24" s="15">
        <v>41306</v>
      </c>
    </row>
    <row r="25" spans="1:31" ht="15.75" x14ac:dyDescent="0.25">
      <c r="A25" s="52" t="s">
        <v>34</v>
      </c>
      <c r="B25" s="38">
        <v>45292.7</v>
      </c>
      <c r="C25" s="15">
        <v>58537.5</v>
      </c>
      <c r="D25" s="38">
        <v>79517.599999999991</v>
      </c>
      <c r="E25" s="2">
        <v>1.756</v>
      </c>
      <c r="F25" s="27">
        <v>102791.9</v>
      </c>
      <c r="G25" s="15">
        <v>-7258</v>
      </c>
      <c r="H25" s="16">
        <v>95534</v>
      </c>
      <c r="I25" s="25">
        <v>0.5</v>
      </c>
      <c r="J25" s="19">
        <v>47767</v>
      </c>
      <c r="K25" s="18">
        <v>0.5</v>
      </c>
      <c r="L25" s="19">
        <v>47767</v>
      </c>
      <c r="M25" s="7"/>
      <c r="N25" s="50">
        <v>1.071</v>
      </c>
      <c r="O25" s="16">
        <v>102316.91399999999</v>
      </c>
      <c r="P25" s="15">
        <v>-172</v>
      </c>
      <c r="Q25" s="14">
        <v>102146</v>
      </c>
      <c r="R25" s="15">
        <v>51073</v>
      </c>
      <c r="S25" s="15">
        <v>51073</v>
      </c>
      <c r="T25" s="7"/>
      <c r="U25" s="50">
        <v>1.081</v>
      </c>
      <c r="V25" s="15">
        <v>-3774</v>
      </c>
      <c r="W25" s="14">
        <v>106646</v>
      </c>
      <c r="X25" s="15">
        <v>53323</v>
      </c>
      <c r="Y25" s="15">
        <v>53323</v>
      </c>
      <c r="Z25" s="7"/>
      <c r="AA25" s="50">
        <v>1.0860000000000001</v>
      </c>
      <c r="AB25" s="15">
        <v>-1426</v>
      </c>
      <c r="AC25" s="14">
        <v>114390</v>
      </c>
      <c r="AD25" s="15">
        <v>57195</v>
      </c>
      <c r="AE25" s="15">
        <v>57195</v>
      </c>
    </row>
    <row r="26" spans="1:31" ht="15.75" x14ac:dyDescent="0.25">
      <c r="A26" s="52" t="s">
        <v>35</v>
      </c>
      <c r="B26" s="38">
        <v>18368</v>
      </c>
      <c r="C26" s="15">
        <v>24051.899999999998</v>
      </c>
      <c r="D26" s="38">
        <v>26882.800000000003</v>
      </c>
      <c r="E26" s="2">
        <v>1.464</v>
      </c>
      <c r="F26" s="27">
        <v>35212</v>
      </c>
      <c r="G26" s="15"/>
      <c r="H26" s="16">
        <v>35212</v>
      </c>
      <c r="I26" s="25">
        <v>0.5</v>
      </c>
      <c r="J26" s="19">
        <v>17606</v>
      </c>
      <c r="K26" s="18">
        <v>0.5</v>
      </c>
      <c r="L26" s="19">
        <v>17606</v>
      </c>
      <c r="M26" s="7"/>
      <c r="N26" s="50">
        <v>1.071</v>
      </c>
      <c r="O26" s="16">
        <v>37712.051999999996</v>
      </c>
      <c r="P26" s="15"/>
      <c r="Q26" s="14">
        <v>37712</v>
      </c>
      <c r="R26" s="15">
        <v>18856</v>
      </c>
      <c r="S26" s="15">
        <v>18856</v>
      </c>
      <c r="T26" s="7"/>
      <c r="U26" s="50">
        <v>1.081</v>
      </c>
      <c r="V26" s="15"/>
      <c r="W26" s="14">
        <v>40768</v>
      </c>
      <c r="X26" s="15">
        <v>20384</v>
      </c>
      <c r="Y26" s="15">
        <v>20384</v>
      </c>
      <c r="Z26" s="7"/>
      <c r="AA26" s="50">
        <v>1.0860000000000001</v>
      </c>
      <c r="AB26" s="15"/>
      <c r="AC26" s="14">
        <v>44274</v>
      </c>
      <c r="AD26" s="15">
        <v>22137</v>
      </c>
      <c r="AE26" s="15">
        <v>22137</v>
      </c>
    </row>
    <row r="27" spans="1:31" ht="15.75" x14ac:dyDescent="0.25">
      <c r="A27" s="52" t="s">
        <v>36</v>
      </c>
      <c r="B27" s="38">
        <v>6620.4</v>
      </c>
      <c r="C27" s="15">
        <v>9715.7000000000007</v>
      </c>
      <c r="D27" s="38">
        <v>13530</v>
      </c>
      <c r="E27" s="2">
        <v>2.044</v>
      </c>
      <c r="F27" s="27">
        <v>19858.900000000001</v>
      </c>
      <c r="G27" s="15"/>
      <c r="H27" s="16">
        <v>19860</v>
      </c>
      <c r="I27" s="25">
        <v>0.5</v>
      </c>
      <c r="J27" s="19">
        <v>9930</v>
      </c>
      <c r="K27" s="18">
        <v>0.5</v>
      </c>
      <c r="L27" s="19">
        <v>9930</v>
      </c>
      <c r="M27" s="7"/>
      <c r="N27" s="50">
        <v>1.071</v>
      </c>
      <c r="O27" s="16">
        <v>21268.988999999998</v>
      </c>
      <c r="P27" s="15"/>
      <c r="Q27" s="14">
        <v>21270</v>
      </c>
      <c r="R27" s="15">
        <v>10635</v>
      </c>
      <c r="S27" s="15">
        <v>10635</v>
      </c>
      <c r="T27" s="7"/>
      <c r="U27" s="50">
        <v>1.081</v>
      </c>
      <c r="V27" s="15"/>
      <c r="W27" s="14">
        <v>22992</v>
      </c>
      <c r="X27" s="15">
        <v>11496</v>
      </c>
      <c r="Y27" s="15">
        <v>11496</v>
      </c>
      <c r="Z27" s="7"/>
      <c r="AA27" s="50">
        <v>1.0860000000000001</v>
      </c>
      <c r="AB27" s="15"/>
      <c r="AC27" s="14">
        <v>24970</v>
      </c>
      <c r="AD27" s="15">
        <v>12485</v>
      </c>
      <c r="AE27" s="15">
        <v>12485</v>
      </c>
    </row>
    <row r="28" spans="1:31" ht="15.75" x14ac:dyDescent="0.25">
      <c r="A28" s="52" t="s">
        <v>37</v>
      </c>
      <c r="B28" s="38">
        <v>21428.7</v>
      </c>
      <c r="C28" s="15">
        <v>31420.2</v>
      </c>
      <c r="D28" s="38">
        <v>38735.399999999994</v>
      </c>
      <c r="E28" s="2">
        <v>1.8080000000000001</v>
      </c>
      <c r="F28" s="27">
        <v>56807.7</v>
      </c>
      <c r="G28" s="15">
        <v>-4876.1000000000004</v>
      </c>
      <c r="H28" s="16">
        <v>51932</v>
      </c>
      <c r="I28" s="25">
        <v>0.5</v>
      </c>
      <c r="J28" s="19">
        <v>25966</v>
      </c>
      <c r="K28" s="18">
        <v>0.5</v>
      </c>
      <c r="L28" s="19">
        <v>25966</v>
      </c>
      <c r="M28" s="7"/>
      <c r="N28" s="50">
        <v>1.071</v>
      </c>
      <c r="O28" s="16">
        <v>55619.171999999999</v>
      </c>
      <c r="P28" s="15">
        <v>-706</v>
      </c>
      <c r="Q28" s="14">
        <v>54914</v>
      </c>
      <c r="R28" s="15">
        <v>27457</v>
      </c>
      <c r="S28" s="15">
        <v>27457</v>
      </c>
      <c r="T28" s="7"/>
      <c r="U28" s="50">
        <v>1.081</v>
      </c>
      <c r="V28" s="15">
        <v>-3234</v>
      </c>
      <c r="W28" s="14">
        <v>56128</v>
      </c>
      <c r="X28" s="15">
        <v>28064</v>
      </c>
      <c r="Y28" s="15">
        <v>28064</v>
      </c>
      <c r="Z28" s="7"/>
      <c r="AA28" s="50">
        <v>1.0860000000000001</v>
      </c>
      <c r="AB28" s="15">
        <v>-2896</v>
      </c>
      <c r="AC28" s="14">
        <v>58058</v>
      </c>
      <c r="AD28" s="15">
        <v>29029</v>
      </c>
      <c r="AE28" s="15">
        <v>29029</v>
      </c>
    </row>
    <row r="29" spans="1:31" ht="15.75" x14ac:dyDescent="0.25">
      <c r="A29" s="52" t="s">
        <v>38</v>
      </c>
      <c r="B29" s="38">
        <v>30532.1</v>
      </c>
      <c r="C29" s="15">
        <v>44531.9</v>
      </c>
      <c r="D29" s="38">
        <v>84403.9</v>
      </c>
      <c r="E29" s="2">
        <v>2.7639999999999998</v>
      </c>
      <c r="F29" s="27">
        <v>123086.2</v>
      </c>
      <c r="G29" s="15">
        <v>-58385</v>
      </c>
      <c r="H29" s="16">
        <v>64702</v>
      </c>
      <c r="I29" s="25">
        <v>0.5</v>
      </c>
      <c r="J29" s="19">
        <v>32351</v>
      </c>
      <c r="K29" s="18">
        <v>0.5</v>
      </c>
      <c r="L29" s="19">
        <v>32351</v>
      </c>
      <c r="M29" s="7"/>
      <c r="N29" s="50">
        <v>1.071</v>
      </c>
      <c r="O29" s="16">
        <v>69294.770999999993</v>
      </c>
      <c r="P29" s="15">
        <v>4082</v>
      </c>
      <c r="Q29" s="14">
        <v>73378</v>
      </c>
      <c r="R29" s="15">
        <v>36689</v>
      </c>
      <c r="S29" s="15">
        <v>36689</v>
      </c>
      <c r="T29" s="7"/>
      <c r="U29" s="50">
        <v>1.081</v>
      </c>
      <c r="V29" s="15">
        <v>-100</v>
      </c>
      <c r="W29" s="14">
        <v>79222</v>
      </c>
      <c r="X29" s="15">
        <v>39611</v>
      </c>
      <c r="Y29" s="15">
        <v>39611</v>
      </c>
      <c r="Z29" s="7"/>
      <c r="AA29" s="50">
        <v>1.0860000000000001</v>
      </c>
      <c r="AB29" s="15">
        <v>-1566</v>
      </c>
      <c r="AC29" s="14">
        <v>84468</v>
      </c>
      <c r="AD29" s="15">
        <v>42234</v>
      </c>
      <c r="AE29" s="15">
        <v>42234</v>
      </c>
    </row>
    <row r="30" spans="1:31" ht="15.75" x14ac:dyDescent="0.25">
      <c r="A30" s="52" t="s">
        <v>39</v>
      </c>
      <c r="B30" s="38">
        <v>399750.1</v>
      </c>
      <c r="C30" s="15">
        <v>548877.80000000005</v>
      </c>
      <c r="D30" s="38">
        <v>922651.40000000014</v>
      </c>
      <c r="E30" s="2">
        <v>2.3079999999999998</v>
      </c>
      <c r="F30" s="27">
        <v>1266810</v>
      </c>
      <c r="G30" s="15">
        <v>-117153.10629999998</v>
      </c>
      <c r="H30" s="16">
        <v>1149658</v>
      </c>
      <c r="I30" s="25">
        <v>0.5</v>
      </c>
      <c r="J30" s="19">
        <v>574829</v>
      </c>
      <c r="K30" s="18">
        <v>0.5</v>
      </c>
      <c r="L30" s="19">
        <v>574829</v>
      </c>
      <c r="M30" s="7"/>
      <c r="N30" s="50">
        <v>1.071</v>
      </c>
      <c r="O30" s="16">
        <v>1231282.6469999999</v>
      </c>
      <c r="P30" s="15">
        <v>-2217</v>
      </c>
      <c r="Q30" s="14">
        <v>1229066</v>
      </c>
      <c r="R30" s="15">
        <v>614533</v>
      </c>
      <c r="S30" s="15">
        <v>614533</v>
      </c>
      <c r="T30" s="7"/>
      <c r="U30" s="50">
        <v>1.081</v>
      </c>
      <c r="V30" s="15"/>
      <c r="W30" s="14">
        <v>1328620</v>
      </c>
      <c r="X30" s="15">
        <v>664310</v>
      </c>
      <c r="Y30" s="15">
        <v>664310</v>
      </c>
      <c r="Z30" s="7"/>
      <c r="AA30" s="50">
        <v>1.0860000000000001</v>
      </c>
      <c r="AB30" s="15"/>
      <c r="AC30" s="14">
        <v>1442882</v>
      </c>
      <c r="AD30" s="15">
        <v>721441</v>
      </c>
      <c r="AE30" s="15">
        <v>721441</v>
      </c>
    </row>
    <row r="31" spans="1:31" ht="15.75" x14ac:dyDescent="0.25">
      <c r="A31" s="52" t="s">
        <v>40</v>
      </c>
      <c r="B31" s="38">
        <v>42432.6</v>
      </c>
      <c r="C31" s="15">
        <v>58628.6</v>
      </c>
      <c r="D31" s="38">
        <v>65945.399999999994</v>
      </c>
      <c r="E31" s="2">
        <v>1.554</v>
      </c>
      <c r="F31" s="27">
        <v>91108.800000000003</v>
      </c>
      <c r="G31" s="15">
        <v>-13188</v>
      </c>
      <c r="H31" s="16">
        <v>77922</v>
      </c>
      <c r="I31" s="25">
        <v>0.5</v>
      </c>
      <c r="J31" s="19">
        <v>38961</v>
      </c>
      <c r="K31" s="18">
        <v>0.5</v>
      </c>
      <c r="L31" s="19">
        <v>38961</v>
      </c>
      <c r="M31" s="7"/>
      <c r="N31" s="50">
        <v>1.071</v>
      </c>
      <c r="O31" s="16">
        <v>83453.391000000003</v>
      </c>
      <c r="P31" s="15"/>
      <c r="Q31" s="14">
        <v>83454</v>
      </c>
      <c r="R31" s="15">
        <v>41727</v>
      </c>
      <c r="S31" s="15">
        <v>41727</v>
      </c>
      <c r="T31" s="7"/>
      <c r="U31" s="50">
        <v>1.081</v>
      </c>
      <c r="V31" s="15"/>
      <c r="W31" s="14">
        <v>90214</v>
      </c>
      <c r="X31" s="15">
        <v>45107</v>
      </c>
      <c r="Y31" s="15">
        <v>45107</v>
      </c>
      <c r="Z31" s="7"/>
      <c r="AA31" s="50">
        <v>1.0860000000000001</v>
      </c>
      <c r="AB31" s="15"/>
      <c r="AC31" s="14">
        <v>97972</v>
      </c>
      <c r="AD31" s="15">
        <v>48986</v>
      </c>
      <c r="AE31" s="15">
        <v>48986</v>
      </c>
    </row>
    <row r="32" spans="1:31" ht="15.75" x14ac:dyDescent="0.25">
      <c r="A32" s="52" t="s">
        <v>41</v>
      </c>
      <c r="B32" s="38">
        <v>5291.3</v>
      </c>
      <c r="C32" s="15">
        <v>5869.7000000000007</v>
      </c>
      <c r="D32" s="38">
        <v>12725.6</v>
      </c>
      <c r="E32" s="2">
        <v>2.4049999999999998</v>
      </c>
      <c r="F32" s="27">
        <v>14116.6</v>
      </c>
      <c r="G32" s="15"/>
      <c r="H32" s="16">
        <v>14118</v>
      </c>
      <c r="I32" s="25">
        <v>0.5</v>
      </c>
      <c r="J32" s="19">
        <v>7059</v>
      </c>
      <c r="K32" s="18">
        <v>0.5</v>
      </c>
      <c r="L32" s="19">
        <v>7059</v>
      </c>
      <c r="M32" s="7"/>
      <c r="N32" s="50">
        <v>1.071</v>
      </c>
      <c r="O32" s="16">
        <v>15119.306999999999</v>
      </c>
      <c r="P32" s="15"/>
      <c r="Q32" s="14">
        <v>15120</v>
      </c>
      <c r="R32" s="15">
        <v>7560</v>
      </c>
      <c r="S32" s="15">
        <v>7560</v>
      </c>
      <c r="T32" s="7"/>
      <c r="U32" s="50">
        <v>1.081</v>
      </c>
      <c r="V32" s="15"/>
      <c r="W32" s="14">
        <v>16344</v>
      </c>
      <c r="X32" s="15">
        <v>8172</v>
      </c>
      <c r="Y32" s="15">
        <v>8172</v>
      </c>
      <c r="Z32" s="7"/>
      <c r="AA32" s="50">
        <v>1.0860000000000001</v>
      </c>
      <c r="AB32" s="15"/>
      <c r="AC32" s="14">
        <v>17750</v>
      </c>
      <c r="AD32" s="15">
        <v>8875</v>
      </c>
      <c r="AE32" s="15">
        <v>8875</v>
      </c>
    </row>
    <row r="33" spans="1:31" ht="15.75" x14ac:dyDescent="0.25">
      <c r="A33" s="52" t="s">
        <v>42</v>
      </c>
      <c r="B33" s="38">
        <v>19130.599999999999</v>
      </c>
      <c r="C33" s="15">
        <v>25729.5</v>
      </c>
      <c r="D33" s="38">
        <v>42867.600000000006</v>
      </c>
      <c r="E33" s="2">
        <v>2.2410000000000001</v>
      </c>
      <c r="F33" s="27">
        <v>57659.8</v>
      </c>
      <c r="G33" s="15"/>
      <c r="H33" s="16">
        <v>57660</v>
      </c>
      <c r="I33" s="25">
        <v>0.5</v>
      </c>
      <c r="J33" s="19">
        <v>28830</v>
      </c>
      <c r="K33" s="18">
        <v>0.5</v>
      </c>
      <c r="L33" s="19">
        <v>28830</v>
      </c>
      <c r="M33" s="7"/>
      <c r="N33" s="50">
        <v>1.071</v>
      </c>
      <c r="O33" s="16">
        <v>61753.86</v>
      </c>
      <c r="P33" s="15"/>
      <c r="Q33" s="14">
        <v>61754</v>
      </c>
      <c r="R33" s="15">
        <v>30877</v>
      </c>
      <c r="S33" s="15">
        <v>30877</v>
      </c>
      <c r="T33" s="7"/>
      <c r="U33" s="50">
        <v>1.081</v>
      </c>
      <c r="V33" s="15"/>
      <c r="W33" s="14">
        <v>66756</v>
      </c>
      <c r="X33" s="15">
        <v>33378</v>
      </c>
      <c r="Y33" s="15">
        <v>33378</v>
      </c>
      <c r="Z33" s="7"/>
      <c r="AA33" s="50">
        <v>1.0860000000000001</v>
      </c>
      <c r="AB33" s="15"/>
      <c r="AC33" s="14">
        <v>72498</v>
      </c>
      <c r="AD33" s="15">
        <v>36249</v>
      </c>
      <c r="AE33" s="15">
        <v>36249</v>
      </c>
    </row>
    <row r="34" spans="1:31" ht="15.75" x14ac:dyDescent="0.25">
      <c r="A34" s="52" t="s">
        <v>43</v>
      </c>
      <c r="B34" s="38">
        <v>33401.4</v>
      </c>
      <c r="C34" s="15">
        <v>44413</v>
      </c>
      <c r="D34" s="38">
        <v>68154.899999999994</v>
      </c>
      <c r="E34" s="2">
        <v>2.04</v>
      </c>
      <c r="F34" s="27">
        <v>90602.5</v>
      </c>
      <c r="G34" s="15"/>
      <c r="H34" s="16">
        <v>90604</v>
      </c>
      <c r="I34" s="25">
        <v>0.5</v>
      </c>
      <c r="J34" s="19">
        <v>45302</v>
      </c>
      <c r="K34" s="18">
        <v>0.5</v>
      </c>
      <c r="L34" s="19">
        <v>45302</v>
      </c>
      <c r="M34" s="7"/>
      <c r="N34" s="50">
        <v>1.071</v>
      </c>
      <c r="O34" s="16">
        <v>97035.812999999995</v>
      </c>
      <c r="P34" s="15">
        <v>-1327</v>
      </c>
      <c r="Q34" s="14">
        <v>95710</v>
      </c>
      <c r="R34" s="15">
        <v>47855</v>
      </c>
      <c r="S34" s="15">
        <v>47855</v>
      </c>
      <c r="T34" s="7"/>
      <c r="U34" s="50">
        <v>1.081</v>
      </c>
      <c r="V34" s="15"/>
      <c r="W34" s="14">
        <v>103462</v>
      </c>
      <c r="X34" s="15">
        <v>51731</v>
      </c>
      <c r="Y34" s="15">
        <v>51731</v>
      </c>
      <c r="Z34" s="7"/>
      <c r="AA34" s="50">
        <v>1.0860000000000001</v>
      </c>
      <c r="AB34" s="15"/>
      <c r="AC34" s="14">
        <v>112360</v>
      </c>
      <c r="AD34" s="15">
        <v>56180</v>
      </c>
      <c r="AE34" s="15">
        <v>56180</v>
      </c>
    </row>
    <row r="35" spans="1:31" ht="15.75" x14ac:dyDescent="0.25">
      <c r="A35" s="52" t="s">
        <v>44</v>
      </c>
      <c r="B35" s="38">
        <v>26798.400000000001</v>
      </c>
      <c r="C35" s="15">
        <v>34424.6</v>
      </c>
      <c r="D35" s="38">
        <v>70229.100000000006</v>
      </c>
      <c r="E35" s="2">
        <v>2.621</v>
      </c>
      <c r="F35" s="27">
        <v>90226.9</v>
      </c>
      <c r="G35" s="15">
        <v>-34602</v>
      </c>
      <c r="H35" s="16">
        <v>55626</v>
      </c>
      <c r="I35" s="25">
        <v>0.5</v>
      </c>
      <c r="J35" s="19">
        <v>27813</v>
      </c>
      <c r="K35" s="18">
        <v>0.5</v>
      </c>
      <c r="L35" s="19">
        <v>27813</v>
      </c>
      <c r="M35" s="7"/>
      <c r="N35" s="50">
        <v>1.071</v>
      </c>
      <c r="O35" s="16">
        <v>59574.375</v>
      </c>
      <c r="P35" s="15">
        <v>4538</v>
      </c>
      <c r="Q35" s="14">
        <v>64112</v>
      </c>
      <c r="R35" s="15">
        <v>32056</v>
      </c>
      <c r="S35" s="15">
        <v>32056</v>
      </c>
      <c r="T35" s="7"/>
      <c r="U35" s="50">
        <v>1.081</v>
      </c>
      <c r="V35" s="15">
        <v>2188</v>
      </c>
      <c r="W35" s="14">
        <v>71494</v>
      </c>
      <c r="X35" s="15">
        <v>35747</v>
      </c>
      <c r="Y35" s="15">
        <v>35747</v>
      </c>
      <c r="Z35" s="7"/>
      <c r="AA35" s="50">
        <v>1.0860000000000001</v>
      </c>
      <c r="AB35" s="15">
        <v>2750.4</v>
      </c>
      <c r="AC35" s="14">
        <v>80392</v>
      </c>
      <c r="AD35" s="15">
        <v>40196</v>
      </c>
      <c r="AE35" s="15">
        <v>40196</v>
      </c>
    </row>
    <row r="36" spans="1:31" ht="15.75" x14ac:dyDescent="0.25">
      <c r="A36" s="52" t="s">
        <v>45</v>
      </c>
      <c r="B36" s="38">
        <v>4707.3999999999996</v>
      </c>
      <c r="C36" s="15">
        <v>6357</v>
      </c>
      <c r="D36" s="38">
        <v>11426.999999999998</v>
      </c>
      <c r="E36" s="2">
        <v>2.427</v>
      </c>
      <c r="F36" s="27">
        <v>15428.4</v>
      </c>
      <c r="G36" s="15"/>
      <c r="H36" s="16">
        <v>15428</v>
      </c>
      <c r="I36" s="25">
        <v>0.5</v>
      </c>
      <c r="J36" s="19">
        <v>7714</v>
      </c>
      <c r="K36" s="18">
        <v>0.5</v>
      </c>
      <c r="L36" s="19">
        <v>7714</v>
      </c>
      <c r="M36" s="7"/>
      <c r="N36" s="50">
        <v>1.071</v>
      </c>
      <c r="O36" s="16">
        <v>16523.387999999999</v>
      </c>
      <c r="P36" s="15"/>
      <c r="Q36" s="14">
        <v>16524</v>
      </c>
      <c r="R36" s="15">
        <v>8262</v>
      </c>
      <c r="S36" s="15">
        <v>8262</v>
      </c>
      <c r="T36" s="7"/>
      <c r="U36" s="50">
        <v>1.081</v>
      </c>
      <c r="V36" s="15"/>
      <c r="W36" s="14">
        <v>17862</v>
      </c>
      <c r="X36" s="15">
        <v>8931</v>
      </c>
      <c r="Y36" s="15">
        <v>8931</v>
      </c>
      <c r="Z36" s="7"/>
      <c r="AA36" s="50">
        <v>1.0860000000000001</v>
      </c>
      <c r="AB36" s="15"/>
      <c r="AC36" s="14">
        <v>19398</v>
      </c>
      <c r="AD36" s="15">
        <v>9699</v>
      </c>
      <c r="AE36" s="15">
        <v>9699</v>
      </c>
    </row>
    <row r="37" spans="1:31" ht="15.75" x14ac:dyDescent="0.25">
      <c r="A37" s="52" t="s">
        <v>46</v>
      </c>
      <c r="B37" s="38">
        <v>9790.7999999999993</v>
      </c>
      <c r="C37" s="15">
        <v>11210</v>
      </c>
      <c r="D37" s="38">
        <v>11719.199999999997</v>
      </c>
      <c r="E37" s="2">
        <v>1.1970000000000001</v>
      </c>
      <c r="F37" s="27">
        <v>13418.4</v>
      </c>
      <c r="G37" s="15"/>
      <c r="H37" s="16">
        <v>13418</v>
      </c>
      <c r="I37" s="25">
        <v>0.5</v>
      </c>
      <c r="J37" s="19">
        <v>6709</v>
      </c>
      <c r="K37" s="18">
        <v>0.5</v>
      </c>
      <c r="L37" s="19">
        <v>6709</v>
      </c>
      <c r="M37" s="7"/>
      <c r="N37" s="50">
        <v>1.071</v>
      </c>
      <c r="O37" s="16">
        <v>14370.678</v>
      </c>
      <c r="P37" s="15"/>
      <c r="Q37" s="14">
        <v>14372</v>
      </c>
      <c r="R37" s="15">
        <v>7186</v>
      </c>
      <c r="S37" s="15">
        <v>7186</v>
      </c>
      <c r="T37" s="7"/>
      <c r="U37" s="50">
        <v>1.081</v>
      </c>
      <c r="V37" s="15"/>
      <c r="W37" s="14">
        <v>15536</v>
      </c>
      <c r="X37" s="15">
        <v>7768</v>
      </c>
      <c r="Y37" s="15">
        <v>7768</v>
      </c>
      <c r="Z37" s="7"/>
      <c r="AA37" s="50">
        <v>1.0860000000000001</v>
      </c>
      <c r="AB37" s="15"/>
      <c r="AC37" s="14">
        <v>16872</v>
      </c>
      <c r="AD37" s="15">
        <v>8436</v>
      </c>
      <c r="AE37" s="15">
        <v>8436</v>
      </c>
    </row>
    <row r="38" spans="1:31" ht="15.75" x14ac:dyDescent="0.25">
      <c r="A38" s="52" t="s">
        <v>47</v>
      </c>
      <c r="B38" s="38">
        <v>12261</v>
      </c>
      <c r="C38" s="15">
        <v>16337.599999999999</v>
      </c>
      <c r="D38" s="38">
        <v>21060.3</v>
      </c>
      <c r="E38" s="2">
        <v>1.718</v>
      </c>
      <c r="F38" s="27">
        <v>28068</v>
      </c>
      <c r="G38" s="15">
        <v>-2123.5</v>
      </c>
      <c r="H38" s="16">
        <v>25946</v>
      </c>
      <c r="I38" s="25">
        <v>0.5</v>
      </c>
      <c r="J38" s="19">
        <v>12973</v>
      </c>
      <c r="K38" s="18">
        <v>0.5</v>
      </c>
      <c r="L38" s="19">
        <v>12973</v>
      </c>
      <c r="M38" s="7"/>
      <c r="N38" s="50">
        <v>1.071</v>
      </c>
      <c r="O38" s="16">
        <v>27787.094999999998</v>
      </c>
      <c r="P38" s="15"/>
      <c r="Q38" s="14">
        <v>27788</v>
      </c>
      <c r="R38" s="15">
        <v>13894</v>
      </c>
      <c r="S38" s="15">
        <v>13894</v>
      </c>
      <c r="T38" s="7"/>
      <c r="U38" s="50">
        <v>1.081</v>
      </c>
      <c r="V38" s="15"/>
      <c r="W38" s="14">
        <v>30038</v>
      </c>
      <c r="X38" s="15">
        <v>15019</v>
      </c>
      <c r="Y38" s="15">
        <v>15019</v>
      </c>
      <c r="Z38" s="7"/>
      <c r="AA38" s="50">
        <v>1.0860000000000001</v>
      </c>
      <c r="AB38" s="15"/>
      <c r="AC38" s="14">
        <v>32622</v>
      </c>
      <c r="AD38" s="15">
        <v>16311</v>
      </c>
      <c r="AE38" s="15">
        <v>16311</v>
      </c>
    </row>
    <row r="39" spans="1:31" ht="15.75" x14ac:dyDescent="0.25">
      <c r="A39" s="52" t="s">
        <v>48</v>
      </c>
      <c r="B39" s="38">
        <v>21102.2</v>
      </c>
      <c r="C39" s="15">
        <v>28405.300000000003</v>
      </c>
      <c r="D39" s="38">
        <v>48195.7</v>
      </c>
      <c r="E39" s="2">
        <v>2.2839999999999998</v>
      </c>
      <c r="F39" s="27">
        <v>64877.7</v>
      </c>
      <c r="G39" s="15"/>
      <c r="H39" s="16">
        <v>64878</v>
      </c>
      <c r="I39" s="25">
        <v>0.5</v>
      </c>
      <c r="J39" s="19">
        <v>32439</v>
      </c>
      <c r="K39" s="18">
        <v>0.5</v>
      </c>
      <c r="L39" s="19">
        <v>32439</v>
      </c>
      <c r="M39" s="7"/>
      <c r="N39" s="50">
        <v>1.071</v>
      </c>
      <c r="O39" s="16">
        <v>69484.338000000003</v>
      </c>
      <c r="P39" s="15"/>
      <c r="Q39" s="14">
        <v>69484</v>
      </c>
      <c r="R39" s="15">
        <v>34742</v>
      </c>
      <c r="S39" s="15">
        <v>34742</v>
      </c>
      <c r="T39" s="7"/>
      <c r="U39" s="50">
        <v>1.081</v>
      </c>
      <c r="V39" s="15"/>
      <c r="W39" s="14">
        <v>75112</v>
      </c>
      <c r="X39" s="15">
        <v>37556</v>
      </c>
      <c r="Y39" s="15">
        <v>37556</v>
      </c>
      <c r="Z39" s="7"/>
      <c r="AA39" s="50">
        <v>1.0860000000000001</v>
      </c>
      <c r="AB39" s="15"/>
      <c r="AC39" s="14">
        <v>81572</v>
      </c>
      <c r="AD39" s="15">
        <v>40786</v>
      </c>
      <c r="AE39" s="15">
        <v>40786</v>
      </c>
    </row>
    <row r="40" spans="1:31" ht="15.75" x14ac:dyDescent="0.25">
      <c r="A40" s="52" t="s">
        <v>49</v>
      </c>
      <c r="B40" s="38">
        <v>13972.8</v>
      </c>
      <c r="C40" s="15">
        <v>17591.900000000001</v>
      </c>
      <c r="D40" s="38">
        <v>31549.599999999995</v>
      </c>
      <c r="E40" s="2">
        <v>2.258</v>
      </c>
      <c r="F40" s="27">
        <v>39722.5</v>
      </c>
      <c r="G40" s="15"/>
      <c r="H40" s="16">
        <v>39724</v>
      </c>
      <c r="I40" s="25">
        <v>0.5</v>
      </c>
      <c r="J40" s="19">
        <v>19862</v>
      </c>
      <c r="K40" s="18">
        <v>0.5</v>
      </c>
      <c r="L40" s="19">
        <v>19862</v>
      </c>
      <c r="M40" s="7"/>
      <c r="N40" s="50">
        <v>1.071</v>
      </c>
      <c r="O40" s="16">
        <v>42543.332999999999</v>
      </c>
      <c r="P40" s="15">
        <v>-503.6</v>
      </c>
      <c r="Q40" s="14">
        <v>42040</v>
      </c>
      <c r="R40" s="15">
        <v>21020</v>
      </c>
      <c r="S40" s="15">
        <v>21020</v>
      </c>
      <c r="T40" s="7"/>
      <c r="U40" s="50">
        <v>1.081</v>
      </c>
      <c r="V40" s="15"/>
      <c r="W40" s="14">
        <v>45446</v>
      </c>
      <c r="X40" s="15">
        <v>22723</v>
      </c>
      <c r="Y40" s="15">
        <v>22723</v>
      </c>
      <c r="Z40" s="7"/>
      <c r="AA40" s="50">
        <v>1.0860000000000001</v>
      </c>
      <c r="AB40" s="15"/>
      <c r="AC40" s="14">
        <v>49354</v>
      </c>
      <c r="AD40" s="15">
        <v>24677</v>
      </c>
      <c r="AE40" s="15">
        <v>24677</v>
      </c>
    </row>
    <row r="41" spans="1:31" ht="15.75" x14ac:dyDescent="0.25">
      <c r="A41" s="53" t="s">
        <v>50</v>
      </c>
      <c r="B41" s="38">
        <v>11552.8</v>
      </c>
      <c r="C41" s="15">
        <v>14239.099999999999</v>
      </c>
      <c r="D41" s="38">
        <v>30797.600000000002</v>
      </c>
      <c r="E41" s="2">
        <v>2.6659999999999999</v>
      </c>
      <c r="F41" s="27">
        <v>37961.4</v>
      </c>
      <c r="G41" s="15"/>
      <c r="H41" s="16">
        <v>37962</v>
      </c>
      <c r="I41" s="25">
        <v>0.5</v>
      </c>
      <c r="J41" s="19">
        <v>18981</v>
      </c>
      <c r="K41" s="18">
        <v>0.5</v>
      </c>
      <c r="L41" s="19">
        <v>18981</v>
      </c>
      <c r="M41" s="7"/>
      <c r="N41" s="50">
        <v>1.071</v>
      </c>
      <c r="O41" s="16">
        <v>40656.231</v>
      </c>
      <c r="P41" s="15"/>
      <c r="Q41" s="14">
        <v>40656</v>
      </c>
      <c r="R41" s="15">
        <v>20328</v>
      </c>
      <c r="S41" s="15">
        <v>20328</v>
      </c>
      <c r="T41" s="7"/>
      <c r="U41" s="50">
        <v>1.081</v>
      </c>
      <c r="V41" s="15"/>
      <c r="W41" s="14">
        <v>43950</v>
      </c>
      <c r="X41" s="15">
        <v>21975</v>
      </c>
      <c r="Y41" s="15">
        <v>21975</v>
      </c>
      <c r="Z41" s="7"/>
      <c r="AA41" s="50">
        <v>1.0860000000000001</v>
      </c>
      <c r="AB41" s="15"/>
      <c r="AC41" s="14">
        <v>47730</v>
      </c>
      <c r="AD41" s="15">
        <v>23865</v>
      </c>
      <c r="AE41" s="15">
        <v>23865</v>
      </c>
    </row>
    <row r="42" spans="1:31" ht="15.75" x14ac:dyDescent="0.25">
      <c r="A42" s="20" t="s">
        <v>51</v>
      </c>
      <c r="B42" s="21">
        <v>7710651.5</v>
      </c>
      <c r="C42" s="21">
        <v>10501244.4</v>
      </c>
      <c r="D42" s="21">
        <v>13908099.300000001</v>
      </c>
      <c r="E42" s="23">
        <v>1.804</v>
      </c>
      <c r="F42" s="21">
        <v>25090211.100000001</v>
      </c>
      <c r="G42" s="21">
        <v>-35563.800000000003</v>
      </c>
      <c r="H42" s="21">
        <v>18911616</v>
      </c>
      <c r="I42" s="24"/>
      <c r="J42" s="21">
        <v>15791200</v>
      </c>
      <c r="K42" s="24"/>
      <c r="L42" s="21">
        <v>3120416</v>
      </c>
      <c r="M42" s="7"/>
      <c r="N42" s="49"/>
      <c r="O42" s="21">
        <v>20254340.736000001</v>
      </c>
      <c r="P42" s="21">
        <v>1197604.8</v>
      </c>
      <c r="Q42" s="21">
        <v>21451945</v>
      </c>
      <c r="R42" s="21">
        <v>17912374</v>
      </c>
      <c r="S42" s="21">
        <v>3539571</v>
      </c>
      <c r="T42" s="7"/>
      <c r="U42" s="49"/>
      <c r="V42" s="21">
        <v>0</v>
      </c>
      <c r="W42" s="21">
        <v>23189552</v>
      </c>
      <c r="X42" s="21">
        <v>19363276</v>
      </c>
      <c r="Y42" s="21">
        <v>3826276</v>
      </c>
      <c r="Z42" s="7"/>
      <c r="AA42" s="49"/>
      <c r="AB42" s="21">
        <v>0</v>
      </c>
      <c r="AC42" s="21">
        <v>25183854</v>
      </c>
      <c r="AD42" s="21">
        <v>21028519</v>
      </c>
      <c r="AE42" s="21">
        <v>4155335</v>
      </c>
    </row>
    <row r="43" spans="1:31" ht="15.75" x14ac:dyDescent="0.25">
      <c r="A43" s="51" t="s">
        <v>52</v>
      </c>
      <c r="B43" s="38">
        <v>261857.9</v>
      </c>
      <c r="C43" s="15">
        <v>352035.1</v>
      </c>
      <c r="D43" s="38">
        <v>462266.5</v>
      </c>
      <c r="E43" s="2">
        <v>1.7649999999999999</v>
      </c>
      <c r="F43" s="27">
        <v>621342</v>
      </c>
      <c r="G43" s="15"/>
      <c r="H43" s="16">
        <v>621342</v>
      </c>
      <c r="I43" s="25">
        <v>0.83499999999999996</v>
      </c>
      <c r="J43" s="19">
        <v>518821</v>
      </c>
      <c r="K43" s="18">
        <v>0.16500000000000001</v>
      </c>
      <c r="L43" s="19">
        <v>102521</v>
      </c>
      <c r="M43" s="7"/>
      <c r="N43" s="50">
        <v>1.071</v>
      </c>
      <c r="O43" s="16">
        <v>665457.28200000001</v>
      </c>
      <c r="P43" s="15"/>
      <c r="Q43" s="14">
        <v>665457</v>
      </c>
      <c r="R43" s="15">
        <v>555657</v>
      </c>
      <c r="S43" s="15">
        <v>109800</v>
      </c>
      <c r="T43" s="7"/>
      <c r="U43" s="50">
        <v>1.081</v>
      </c>
      <c r="V43" s="15"/>
      <c r="W43" s="14">
        <v>719359</v>
      </c>
      <c r="X43" s="15">
        <v>600665</v>
      </c>
      <c r="Y43" s="15">
        <v>118694</v>
      </c>
      <c r="Z43" s="7"/>
      <c r="AA43" s="50">
        <v>1.0860000000000001</v>
      </c>
      <c r="AB43" s="15"/>
      <c r="AC43" s="14">
        <v>781224</v>
      </c>
      <c r="AD43" s="15">
        <v>652322</v>
      </c>
      <c r="AE43" s="15">
        <v>128902</v>
      </c>
    </row>
    <row r="44" spans="1:31" ht="15.75" x14ac:dyDescent="0.25">
      <c r="A44" s="52" t="s">
        <v>53</v>
      </c>
      <c r="B44" s="38">
        <v>50521.799999999996</v>
      </c>
      <c r="C44" s="15">
        <v>72627.399999999994</v>
      </c>
      <c r="D44" s="38">
        <v>100387.2</v>
      </c>
      <c r="E44" s="2">
        <v>1.9870000000000001</v>
      </c>
      <c r="F44" s="27">
        <v>144310.6</v>
      </c>
      <c r="G44" s="15"/>
      <c r="H44" s="16">
        <v>144311</v>
      </c>
      <c r="I44" s="25">
        <v>0.83499999999999996</v>
      </c>
      <c r="J44" s="19">
        <v>120500</v>
      </c>
      <c r="K44" s="18">
        <v>0.16500000000000001</v>
      </c>
      <c r="L44" s="19">
        <v>23811</v>
      </c>
      <c r="M44" s="7"/>
      <c r="N44" s="50">
        <v>1.071</v>
      </c>
      <c r="O44" s="16">
        <v>154557.08100000001</v>
      </c>
      <c r="P44" s="15"/>
      <c r="Q44" s="14">
        <v>154557</v>
      </c>
      <c r="R44" s="15">
        <v>129055</v>
      </c>
      <c r="S44" s="15">
        <v>25502</v>
      </c>
      <c r="T44" s="7"/>
      <c r="U44" s="50">
        <v>1.081</v>
      </c>
      <c r="V44" s="15"/>
      <c r="W44" s="14">
        <v>167076</v>
      </c>
      <c r="X44" s="15">
        <v>139508</v>
      </c>
      <c r="Y44" s="15">
        <v>27568</v>
      </c>
      <c r="Z44" s="7"/>
      <c r="AA44" s="50">
        <v>1.0860000000000001</v>
      </c>
      <c r="AB44" s="15"/>
      <c r="AC44" s="14">
        <v>181445</v>
      </c>
      <c r="AD44" s="15">
        <v>151507</v>
      </c>
      <c r="AE44" s="15">
        <v>29938</v>
      </c>
    </row>
    <row r="45" spans="1:31" ht="15.75" x14ac:dyDescent="0.25">
      <c r="A45" s="52" t="s">
        <v>54</v>
      </c>
      <c r="B45" s="38">
        <v>64075.399999999994</v>
      </c>
      <c r="C45" s="15">
        <v>93486</v>
      </c>
      <c r="D45" s="38">
        <v>147472.20000000001</v>
      </c>
      <c r="E45" s="2">
        <v>2.302</v>
      </c>
      <c r="F45" s="27">
        <v>215204.8</v>
      </c>
      <c r="G45" s="15"/>
      <c r="H45" s="16">
        <v>215205</v>
      </c>
      <c r="I45" s="25">
        <v>0.83499999999999996</v>
      </c>
      <c r="J45" s="19">
        <v>179696</v>
      </c>
      <c r="K45" s="18">
        <v>0.16500000000000001</v>
      </c>
      <c r="L45" s="19">
        <v>35509</v>
      </c>
      <c r="M45" s="7"/>
      <c r="N45" s="50">
        <v>1.071</v>
      </c>
      <c r="O45" s="16">
        <v>230484.55499999999</v>
      </c>
      <c r="P45" s="15"/>
      <c r="Q45" s="14">
        <v>230485</v>
      </c>
      <c r="R45" s="15">
        <v>192455</v>
      </c>
      <c r="S45" s="15">
        <v>38030</v>
      </c>
      <c r="T45" s="7"/>
      <c r="U45" s="50">
        <v>1.081</v>
      </c>
      <c r="V45" s="15"/>
      <c r="W45" s="14">
        <v>249154</v>
      </c>
      <c r="X45" s="15">
        <v>208044</v>
      </c>
      <c r="Y45" s="15">
        <v>41110</v>
      </c>
      <c r="Z45" s="7"/>
      <c r="AA45" s="50">
        <v>1.0860000000000001</v>
      </c>
      <c r="AB45" s="15"/>
      <c r="AC45" s="14">
        <v>270581</v>
      </c>
      <c r="AD45" s="15">
        <v>225935</v>
      </c>
      <c r="AE45" s="15">
        <v>44646</v>
      </c>
    </row>
    <row r="46" spans="1:31" ht="15.75" x14ac:dyDescent="0.25">
      <c r="A46" s="52" t="s">
        <v>55</v>
      </c>
      <c r="B46" s="38">
        <v>56384.4</v>
      </c>
      <c r="C46" s="15">
        <v>73866.900000000009</v>
      </c>
      <c r="D46" s="38">
        <v>99026.4</v>
      </c>
      <c r="E46" s="2">
        <v>1.756</v>
      </c>
      <c r="F46" s="27">
        <v>129710.3</v>
      </c>
      <c r="G46" s="15"/>
      <c r="H46" s="16">
        <v>129710</v>
      </c>
      <c r="I46" s="25">
        <v>0.83499999999999996</v>
      </c>
      <c r="J46" s="19">
        <v>108308</v>
      </c>
      <c r="K46" s="18">
        <v>0.16500000000000001</v>
      </c>
      <c r="L46" s="19">
        <v>21402</v>
      </c>
      <c r="M46" s="7"/>
      <c r="N46" s="50">
        <v>1.071</v>
      </c>
      <c r="O46" s="16">
        <v>138919.41</v>
      </c>
      <c r="P46" s="15"/>
      <c r="Q46" s="14">
        <v>138919</v>
      </c>
      <c r="R46" s="15">
        <v>115997</v>
      </c>
      <c r="S46" s="15">
        <v>22922</v>
      </c>
      <c r="T46" s="7"/>
      <c r="U46" s="50">
        <v>1.081</v>
      </c>
      <c r="V46" s="15"/>
      <c r="W46" s="14">
        <v>150171</v>
      </c>
      <c r="X46" s="15">
        <v>125393</v>
      </c>
      <c r="Y46" s="15">
        <v>24778</v>
      </c>
      <c r="Z46" s="7"/>
      <c r="AA46" s="50">
        <v>1.0860000000000001</v>
      </c>
      <c r="AB46" s="15"/>
      <c r="AC46" s="14">
        <v>163086</v>
      </c>
      <c r="AD46" s="15">
        <v>136177</v>
      </c>
      <c r="AE46" s="15">
        <v>26909</v>
      </c>
    </row>
    <row r="47" spans="1:31" ht="15.75" x14ac:dyDescent="0.25">
      <c r="A47" s="53" t="s">
        <v>56</v>
      </c>
      <c r="B47" s="38">
        <v>7277812</v>
      </c>
      <c r="C47" s="15">
        <v>9909229</v>
      </c>
      <c r="D47" s="38">
        <v>13098947</v>
      </c>
      <c r="E47" s="2">
        <v>1.8</v>
      </c>
      <c r="F47" s="27">
        <v>17836612.199999999</v>
      </c>
      <c r="G47" s="15">
        <v>-35563.800000000003</v>
      </c>
      <c r="H47" s="16">
        <v>17801048</v>
      </c>
      <c r="I47" s="25">
        <v>0.83499999999999996</v>
      </c>
      <c r="J47" s="19">
        <v>14863875</v>
      </c>
      <c r="K47" s="18">
        <v>0.16500000000000001</v>
      </c>
      <c r="L47" s="19">
        <v>2937173</v>
      </c>
      <c r="M47" s="7"/>
      <c r="N47" s="50">
        <v>1.071</v>
      </c>
      <c r="O47" s="16">
        <v>19064922.408</v>
      </c>
      <c r="P47" s="15">
        <v>1197604.8</v>
      </c>
      <c r="Q47" s="14">
        <v>20262527</v>
      </c>
      <c r="R47" s="15">
        <v>16919210</v>
      </c>
      <c r="S47" s="15">
        <v>3343317</v>
      </c>
      <c r="T47" s="7"/>
      <c r="U47" s="50">
        <v>1.081</v>
      </c>
      <c r="V47" s="15"/>
      <c r="W47" s="14">
        <v>21903792</v>
      </c>
      <c r="X47" s="15">
        <v>18289666</v>
      </c>
      <c r="Y47" s="15">
        <v>3614126</v>
      </c>
      <c r="Z47" s="7"/>
      <c r="AA47" s="50">
        <v>1.0860000000000001</v>
      </c>
      <c r="AB47" s="15"/>
      <c r="AC47" s="14">
        <v>23787518</v>
      </c>
      <c r="AD47" s="15">
        <v>19862578</v>
      </c>
      <c r="AE47" s="15">
        <v>3924940</v>
      </c>
    </row>
    <row r="48" spans="1:31" s="34" customFormat="1" ht="7.5" customHeight="1" x14ac:dyDescent="0.25">
      <c r="A48" s="30"/>
      <c r="B48" s="31"/>
      <c r="C48" s="31"/>
      <c r="D48" s="31"/>
      <c r="E48" s="32"/>
      <c r="F48" s="31"/>
      <c r="G48" s="31"/>
      <c r="H48" s="31"/>
      <c r="I48" s="33"/>
      <c r="J48" s="31"/>
      <c r="K48" s="33"/>
      <c r="L48" s="31"/>
      <c r="M48" s="7"/>
      <c r="N48" s="33"/>
      <c r="O48" s="31"/>
      <c r="P48" s="31"/>
      <c r="Q48" s="31"/>
      <c r="R48" s="31"/>
      <c r="S48" s="31"/>
      <c r="T48" s="7"/>
      <c r="U48" s="33"/>
      <c r="V48" s="31"/>
      <c r="W48" s="31"/>
      <c r="X48" s="31"/>
      <c r="Y48" s="31"/>
      <c r="Z48" s="7"/>
      <c r="AA48" s="33"/>
      <c r="AB48" s="31"/>
      <c r="AC48" s="31"/>
      <c r="AD48" s="31"/>
      <c r="AE48" s="31"/>
    </row>
    <row r="49" spans="1:33" ht="15.75" x14ac:dyDescent="0.25">
      <c r="A49" s="29" t="s">
        <v>58</v>
      </c>
      <c r="B49" s="15"/>
      <c r="C49" s="15"/>
      <c r="D49" s="15"/>
      <c r="E49" s="2"/>
      <c r="F49" s="15"/>
      <c r="G49" s="15"/>
      <c r="H49" s="35"/>
      <c r="I49" s="25"/>
      <c r="J49" s="19"/>
      <c r="K49" s="25"/>
      <c r="L49" s="19"/>
      <c r="M49" s="7"/>
      <c r="N49" s="18"/>
      <c r="O49" s="16"/>
      <c r="P49" s="15"/>
      <c r="Q49" s="35">
        <f>SUM(R49:S49)</f>
        <v>0</v>
      </c>
      <c r="R49" s="19"/>
      <c r="S49" s="19"/>
      <c r="T49" s="7"/>
      <c r="U49" s="18"/>
      <c r="V49" s="15"/>
      <c r="W49" s="35"/>
      <c r="X49" s="19"/>
      <c r="Y49" s="19"/>
      <c r="Z49" s="7"/>
      <c r="AA49" s="18"/>
      <c r="AB49" s="15"/>
      <c r="AC49" s="35"/>
      <c r="AD49" s="19"/>
      <c r="AE49" s="19"/>
    </row>
    <row r="50" spans="1:33" ht="15.75" x14ac:dyDescent="0.25">
      <c r="A50" s="20" t="s">
        <v>57</v>
      </c>
      <c r="B50" s="21">
        <v>8685033.3000000007</v>
      </c>
      <c r="C50" s="21">
        <v>11831668.9</v>
      </c>
      <c r="D50" s="21">
        <v>16028096.900000002</v>
      </c>
      <c r="E50" s="23">
        <v>1.845</v>
      </c>
      <c r="F50" s="21">
        <v>29571838.800000001</v>
      </c>
      <c r="G50" s="21">
        <v>-324873.40629999997</v>
      </c>
      <c r="H50" s="21">
        <v>21519492</v>
      </c>
      <c r="I50" s="24"/>
      <c r="J50" s="21">
        <v>17095138</v>
      </c>
      <c r="K50" s="24"/>
      <c r="L50" s="21">
        <v>4424354</v>
      </c>
      <c r="M50" s="7"/>
      <c r="N50" s="22"/>
      <c r="O50" s="21">
        <v>23047356.653999999</v>
      </c>
      <c r="P50" s="21">
        <v>1192647.8</v>
      </c>
      <c r="Q50" s="21">
        <f>SUM(Q42,Q11,Q49)</f>
        <v>24240019</v>
      </c>
      <c r="R50" s="21">
        <f>SUM(R42,R11,R49)</f>
        <v>19306411</v>
      </c>
      <c r="S50" s="21">
        <f>SUM(S42,S11,S49)</f>
        <v>4933608</v>
      </c>
      <c r="T50" s="7"/>
      <c r="U50" s="22"/>
      <c r="V50" s="21">
        <v>-4920</v>
      </c>
      <c r="W50" s="21">
        <v>26198542</v>
      </c>
      <c r="X50" s="21">
        <v>20867771</v>
      </c>
      <c r="Y50" s="21">
        <v>5330771</v>
      </c>
      <c r="Z50" s="7"/>
      <c r="AA50" s="22"/>
      <c r="AB50" s="21">
        <v>-3137.6</v>
      </c>
      <c r="AC50" s="21">
        <v>28448472</v>
      </c>
      <c r="AD50" s="21">
        <v>22660828</v>
      </c>
      <c r="AE50" s="21">
        <v>5787644</v>
      </c>
    </row>
    <row r="51" spans="1:33" x14ac:dyDescent="0.25">
      <c r="D51"/>
      <c r="H51" s="28"/>
      <c r="J51" s="28"/>
      <c r="K51" s="37"/>
      <c r="L51" s="28"/>
      <c r="M51" s="1"/>
      <c r="N51" s="28"/>
      <c r="Q51" s="28"/>
      <c r="R51" s="28"/>
      <c r="S51" s="28"/>
      <c r="W51" s="28"/>
      <c r="X51" s="28"/>
      <c r="Y51" s="28"/>
      <c r="AC51" s="28"/>
      <c r="AD51" s="28"/>
      <c r="AE51" s="28"/>
    </row>
    <row r="52" spans="1:33" x14ac:dyDescent="0.25">
      <c r="J52" s="28"/>
      <c r="K52" s="37"/>
      <c r="L52" s="28"/>
      <c r="M52" s="1"/>
      <c r="N52" s="28"/>
      <c r="Q52" s="28"/>
      <c r="R52" s="28"/>
      <c r="S52" s="28"/>
      <c r="X52" s="28"/>
      <c r="AD52" s="28"/>
    </row>
    <row r="53" spans="1:33" x14ac:dyDescent="0.25">
      <c r="L53" s="28"/>
      <c r="M53" s="1"/>
    </row>
    <row r="54" spans="1:33" x14ac:dyDescent="0.25">
      <c r="M54" s="1"/>
    </row>
    <row r="55" spans="1:33" ht="18.75" customHeight="1" x14ac:dyDescent="0.25">
      <c r="A55" s="78" t="s">
        <v>59</v>
      </c>
      <c r="B55" s="78"/>
      <c r="C55" s="78"/>
      <c r="D55" s="78"/>
      <c r="E55" s="78"/>
      <c r="F55" s="78"/>
      <c r="M55" s="1"/>
      <c r="N55" s="78"/>
      <c r="O55" s="78"/>
      <c r="P55" s="78"/>
      <c r="Q55" s="78"/>
      <c r="R55" s="78"/>
      <c r="S55" s="78"/>
      <c r="T55" s="57"/>
      <c r="U55" s="57"/>
      <c r="V55" s="57"/>
      <c r="W55" s="57"/>
      <c r="X55" s="58"/>
      <c r="Y55" s="58"/>
      <c r="Z55" s="58"/>
      <c r="AA55" s="56"/>
      <c r="AB55" s="58"/>
      <c r="AC55" s="58"/>
      <c r="AD55" s="79" t="s">
        <v>60</v>
      </c>
      <c r="AE55" s="79"/>
      <c r="AF55"/>
      <c r="AG55"/>
    </row>
    <row r="56" spans="1:33" ht="15" customHeight="1" x14ac:dyDescent="0.25">
      <c r="A56" s="78"/>
      <c r="B56" s="78"/>
      <c r="C56" s="78"/>
      <c r="D56" s="78"/>
      <c r="E56" s="78"/>
      <c r="F56" s="78"/>
      <c r="L56" s="28"/>
      <c r="M56" s="1"/>
      <c r="N56" s="78"/>
      <c r="O56" s="78"/>
      <c r="P56" s="78"/>
      <c r="Q56" s="78"/>
      <c r="R56" s="78"/>
      <c r="S56" s="78"/>
      <c r="T56" s="59"/>
      <c r="U56" s="58"/>
      <c r="V56" s="58"/>
      <c r="W56" s="58"/>
      <c r="X56" s="58"/>
      <c r="Y56" s="58"/>
      <c r="Z56" s="59"/>
      <c r="AA56" s="58"/>
      <c r="AB56" s="58"/>
      <c r="AC56" s="58"/>
      <c r="AD56" s="79"/>
      <c r="AE56" s="79"/>
    </row>
    <row r="57" spans="1:33" ht="15" customHeight="1" x14ac:dyDescent="0.25">
      <c r="N57" s="36"/>
      <c r="O57" s="36"/>
      <c r="P57" s="36"/>
      <c r="Q57" s="36"/>
      <c r="R57" s="36"/>
      <c r="S57" s="36"/>
    </row>
    <row r="85" spans="1:1" ht="15.75" x14ac:dyDescent="0.25">
      <c r="A85" s="3" t="s">
        <v>78</v>
      </c>
    </row>
    <row r="86" spans="1:1" ht="15.75" x14ac:dyDescent="0.25">
      <c r="A86" s="3" t="s">
        <v>79</v>
      </c>
    </row>
  </sheetData>
  <mergeCells count="31">
    <mergeCell ref="A5:L5"/>
    <mergeCell ref="N55:S56"/>
    <mergeCell ref="AD55:AE56"/>
    <mergeCell ref="A6:A8"/>
    <mergeCell ref="D6:D8"/>
    <mergeCell ref="B6:B8"/>
    <mergeCell ref="C6:C8"/>
    <mergeCell ref="I6:L6"/>
    <mergeCell ref="E6:E8"/>
    <mergeCell ref="P6:P7"/>
    <mergeCell ref="AB6:AB7"/>
    <mergeCell ref="H6:H8"/>
    <mergeCell ref="F6:F8"/>
    <mergeCell ref="G6:G7"/>
    <mergeCell ref="A55:F56"/>
    <mergeCell ref="A3:AE3"/>
    <mergeCell ref="H1:L1"/>
    <mergeCell ref="X6:Y6"/>
    <mergeCell ref="AA5:AE5"/>
    <mergeCell ref="AA6:AA8"/>
    <mergeCell ref="AC6:AC8"/>
    <mergeCell ref="AD6:AE6"/>
    <mergeCell ref="N6:N8"/>
    <mergeCell ref="O6:O8"/>
    <mergeCell ref="Q6:Q8"/>
    <mergeCell ref="R6:S6"/>
    <mergeCell ref="N5:S5"/>
    <mergeCell ref="U6:U8"/>
    <mergeCell ref="U5:Y5"/>
    <mergeCell ref="W6:W8"/>
    <mergeCell ref="V6:V7"/>
  </mergeCells>
  <pageMargins left="0.15748031496062992" right="0.15748031496062992" top="0.74803149606299213" bottom="0.31496062992125984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2022-10-17T04:54:43Z</dcterms:modified>
</cp:coreProperties>
</file>